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codeName="ThisWorkbook"/>
  <xr:revisionPtr revIDLastSave="0" documentId="13_ncr:1_{FBB3C5E6-EDDE-4370-A407-4C527F79E22E}" xr6:coauthVersionLast="47" xr6:coauthVersionMax="47" xr10:uidLastSave="{00000000-0000-0000-0000-000000000000}"/>
  <bookViews>
    <workbookView xWindow="-120" yWindow="-120" windowWidth="24240" windowHeight="13140" tabRatio="852" activeTab="3" xr2:uid="{00000000-000D-0000-FFFF-FFFF00000000}"/>
  </bookViews>
  <sheets>
    <sheet name="Բացատրագիր" sheetId="7" r:id="rId1"/>
    <sheet name="Ամփոփ" sheetId="6" r:id="rId2"/>
    <sheet name="1-1" sheetId="18" r:id="rId3"/>
    <sheet name="Ծավալաթերթ" sheetId="24" r:id="rId4"/>
  </sheets>
  <definedNames>
    <definedName name="_xlnm._FilterDatabase" localSheetId="3" hidden="1">Ծավալաթերթ!$E$1:$F$449</definedName>
    <definedName name="Ապրանքներ" localSheetId="3">OFFSET(#REF!,MATCH(#REF!,#REF!,0),1,COUNTIF(#REF!,#REF!),1)</definedName>
    <definedName name="Ապրանքներ">OFFSET(#REF!,MATCH(#REF!,#REF!,0),1,COUNTIF(#REF!,#REF!),1)</definedName>
    <definedName name="Բանջարեղեն" localSheetId="3">#REF!</definedName>
    <definedName name="Բանջարեղեն">#REF!</definedName>
    <definedName name="Կանաչի" localSheetId="3">#REF!</definedName>
    <definedName name="Կանաչի">#REF!</definedName>
    <definedName name="Միրգ" localSheetId="3">#REF!</definedName>
    <definedName name="Միրգ">#REF!</definedName>
  </definedNames>
  <calcPr calcId="191029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M78" i="18" l="1"/>
  <c r="A2" i="24" l="1"/>
  <c r="F75" i="24"/>
  <c r="F74" i="24"/>
  <c r="F71" i="24"/>
  <c r="F70" i="24"/>
  <c r="D67" i="24"/>
  <c r="F67" i="24" s="1"/>
  <c r="F65" i="24"/>
  <c r="F63" i="24"/>
  <c r="D61" i="24"/>
  <c r="F61" i="24" s="1"/>
  <c r="F58" i="24"/>
  <c r="F57" i="24"/>
  <c r="D55" i="24"/>
  <c r="D54" i="24"/>
  <c r="F52" i="24"/>
  <c r="F51" i="24"/>
  <c r="F50" i="24"/>
  <c r="F47" i="24"/>
  <c r="F45" i="24"/>
  <c r="F43" i="24"/>
  <c r="F41" i="24"/>
  <c r="F39" i="24"/>
  <c r="F36" i="24"/>
  <c r="F35" i="24"/>
  <c r="D33" i="24"/>
  <c r="F33" i="24" s="1"/>
  <c r="F32" i="24"/>
  <c r="D31" i="24"/>
  <c r="F31" i="24" s="1"/>
  <c r="F29" i="24"/>
  <c r="F28" i="24"/>
  <c r="F26" i="24"/>
  <c r="F20" i="24"/>
  <c r="F19" i="24"/>
  <c r="F18" i="24"/>
  <c r="F17" i="24"/>
  <c r="F16" i="24"/>
  <c r="F15" i="24"/>
  <c r="F14" i="24"/>
  <c r="D13" i="24"/>
  <c r="F13" i="24" s="1"/>
  <c r="F12" i="24"/>
  <c r="I86" i="18"/>
  <c r="H86" i="18"/>
  <c r="K8" i="6"/>
  <c r="F27" i="24" l="1"/>
  <c r="F60" i="24"/>
  <c r="F34" i="24"/>
  <c r="F21" i="24"/>
  <c r="F25" i="24"/>
  <c r="F38" i="24" l="1"/>
  <c r="F68" i="24"/>
  <c r="F59" i="24"/>
  <c r="F48" i="24"/>
  <c r="F64" i="24"/>
  <c r="F55" i="24"/>
  <c r="F22" i="24"/>
  <c r="F53" i="24"/>
  <c r="F46" i="24"/>
  <c r="F72" i="24"/>
  <c r="F44" i="24"/>
  <c r="F69" i="24"/>
  <c r="F23" i="24"/>
  <c r="F42" i="24"/>
  <c r="F73" i="24"/>
  <c r="F40" i="24"/>
  <c r="F54" i="24"/>
  <c r="K7" i="6"/>
  <c r="O21" i="18"/>
  <c r="O45" i="18"/>
  <c r="O22" i="18"/>
  <c r="Q7" i="18"/>
  <c r="F76" i="24" l="1"/>
  <c r="F77" i="24" s="1"/>
  <c r="F78" i="24" s="1"/>
  <c r="D3" i="24" s="1"/>
  <c r="I96" i="18"/>
  <c r="H96" i="18"/>
  <c r="I95" i="18" l="1"/>
  <c r="H95" i="18"/>
  <c r="I92" i="18"/>
  <c r="H92" i="18"/>
  <c r="I91" i="18"/>
  <c r="H91" i="18"/>
  <c r="I88" i="18"/>
  <c r="H88" i="18"/>
  <c r="I85" i="18" l="1"/>
  <c r="I87" i="18"/>
  <c r="H87" i="18"/>
  <c r="H85" i="18" l="1"/>
  <c r="E84" i="18" l="1"/>
  <c r="I84" i="18"/>
  <c r="H84" i="18"/>
  <c r="P84" i="18" l="1"/>
  <c r="R84" i="18" s="1"/>
  <c r="H82" i="18"/>
  <c r="I82" i="18"/>
  <c r="I80" i="18"/>
  <c r="H80" i="18"/>
  <c r="I78" i="18"/>
  <c r="H78" i="18"/>
  <c r="I77" i="18"/>
  <c r="H77" i="18"/>
  <c r="I76" i="18"/>
  <c r="H76" i="18"/>
  <c r="I75" i="18"/>
  <c r="H75" i="18"/>
  <c r="I74" i="18"/>
  <c r="H74" i="18"/>
  <c r="I72" i="18"/>
  <c r="H72" i="18"/>
  <c r="I71" i="18"/>
  <c r="H71" i="18"/>
  <c r="I67" i="18"/>
  <c r="H67" i="18"/>
  <c r="E78" i="18" l="1"/>
  <c r="E72" i="18"/>
  <c r="E71" i="18"/>
  <c r="H66" i="18"/>
  <c r="H65" i="18"/>
  <c r="P66" i="18" l="1"/>
  <c r="R66" i="18" s="1"/>
  <c r="P65" i="18"/>
  <c r="R65" i="18" s="1"/>
  <c r="I39" i="18" l="1"/>
  <c r="H39" i="18"/>
  <c r="E45" i="18"/>
  <c r="F44" i="18"/>
  <c r="H44" i="18" s="1"/>
  <c r="P44" i="18" l="1"/>
  <c r="R44" i="18" s="1"/>
  <c r="E43" i="18"/>
  <c r="I36" i="18"/>
  <c r="H36" i="18"/>
  <c r="I22" i="18" l="1"/>
  <c r="H22" i="18"/>
  <c r="Q22" i="18" l="1"/>
  <c r="P22" i="18"/>
  <c r="R22" i="18" s="1"/>
  <c r="I17" i="18" l="1"/>
  <c r="H17" i="18"/>
  <c r="P17" i="18" l="1"/>
  <c r="R17" i="18" s="1"/>
  <c r="E16" i="18"/>
  <c r="I49" i="18" l="1"/>
  <c r="I26" i="18"/>
  <c r="M29" i="18" l="1"/>
  <c r="I29" i="18"/>
  <c r="H29" i="18"/>
  <c r="I50" i="18" l="1"/>
  <c r="H50" i="18"/>
  <c r="I45" i="18"/>
  <c r="H45" i="18"/>
  <c r="P45" i="18" s="1"/>
  <c r="I21" i="18" l="1"/>
  <c r="H21" i="18"/>
  <c r="P21" i="18" s="1"/>
  <c r="I20" i="18"/>
  <c r="I19" i="18"/>
  <c r="H19" i="18"/>
  <c r="P19" i="18" l="1"/>
  <c r="P20" i="18"/>
  <c r="R20" i="18" s="1"/>
  <c r="R19" i="18"/>
  <c r="K6" i="6" l="1"/>
  <c r="K5" i="6"/>
  <c r="K4" i="6"/>
  <c r="J9" i="6" s="1"/>
  <c r="O96" i="18" l="1"/>
  <c r="O91" i="18"/>
  <c r="O92" i="18"/>
  <c r="O95" i="18"/>
  <c r="O88" i="18"/>
  <c r="O87" i="18"/>
  <c r="O85" i="18"/>
  <c r="O86" i="18"/>
  <c r="O81" i="18"/>
  <c r="O82" i="18"/>
  <c r="O80" i="18"/>
  <c r="O77" i="18"/>
  <c r="O76" i="18"/>
  <c r="O78" i="18"/>
  <c r="O75" i="18"/>
  <c r="O71" i="18"/>
  <c r="O70" i="18"/>
  <c r="O67" i="18"/>
  <c r="O74" i="18"/>
  <c r="O61" i="18"/>
  <c r="P61" i="18" s="1"/>
  <c r="O57" i="18"/>
  <c r="P57" i="18" s="1"/>
  <c r="O72" i="18"/>
  <c r="P72" i="18" s="1"/>
  <c r="O60" i="18"/>
  <c r="P60" i="18" s="1"/>
  <c r="O56" i="18"/>
  <c r="P56" i="18" s="1"/>
  <c r="O63" i="18"/>
  <c r="P63" i="18" s="1"/>
  <c r="O59" i="18"/>
  <c r="P59" i="18" s="1"/>
  <c r="O55" i="18"/>
  <c r="P55" i="18" s="1"/>
  <c r="O62" i="18"/>
  <c r="P62" i="18" s="1"/>
  <c r="O58" i="18"/>
  <c r="P58" i="18" s="1"/>
  <c r="O54" i="18"/>
  <c r="P54" i="18" s="1"/>
  <c r="O53" i="18"/>
  <c r="P53" i="18" s="1"/>
  <c r="O39" i="18"/>
  <c r="P39" i="18" s="1"/>
  <c r="O32" i="18"/>
  <c r="O36" i="18"/>
  <c r="P36" i="18" s="1"/>
  <c r="O49" i="18"/>
  <c r="P49" i="18" s="1"/>
  <c r="O26" i="18"/>
  <c r="P26" i="18" s="1"/>
  <c r="O29" i="18"/>
  <c r="P29" i="18" s="1"/>
  <c r="Q45" i="18"/>
  <c r="O50" i="18"/>
  <c r="P50" i="18" s="1"/>
  <c r="P75" i="18" l="1"/>
  <c r="R75" i="18" s="1"/>
  <c r="Q75" i="18"/>
  <c r="Q85" i="18"/>
  <c r="P85" i="18"/>
  <c r="R85" i="18" s="1"/>
  <c r="Q81" i="18"/>
  <c r="P81" i="18"/>
  <c r="R81" i="18" s="1"/>
  <c r="Q71" i="18"/>
  <c r="P71" i="18"/>
  <c r="R71" i="18" s="1"/>
  <c r="Q86" i="18"/>
  <c r="P86" i="18"/>
  <c r="R86" i="18" s="1"/>
  <c r="Q76" i="18"/>
  <c r="P76" i="18"/>
  <c r="R76" i="18" s="1"/>
  <c r="Q95" i="18"/>
  <c r="P95" i="18"/>
  <c r="R95" i="18" s="1"/>
  <c r="P74" i="18"/>
  <c r="R74" i="18" s="1"/>
  <c r="Q74" i="18"/>
  <c r="Q80" i="18"/>
  <c r="P80" i="18"/>
  <c r="R80" i="18" s="1"/>
  <c r="Q92" i="18"/>
  <c r="P92" i="18"/>
  <c r="R92" i="18" s="1"/>
  <c r="P70" i="18"/>
  <c r="R70" i="18" s="1"/>
  <c r="Q70" i="18"/>
  <c r="Q78" i="18"/>
  <c r="P78" i="18"/>
  <c r="R78" i="18" s="1"/>
  <c r="Q87" i="18"/>
  <c r="P87" i="18"/>
  <c r="R87" i="18" s="1"/>
  <c r="Q88" i="18"/>
  <c r="P88" i="18"/>
  <c r="R88" i="18" s="1"/>
  <c r="P77" i="18"/>
  <c r="R77" i="18" s="1"/>
  <c r="Q77" i="18"/>
  <c r="P67" i="18"/>
  <c r="R67" i="18" s="1"/>
  <c r="Q67" i="18"/>
  <c r="Q82" i="18"/>
  <c r="P82" i="18"/>
  <c r="R82" i="18" s="1"/>
  <c r="Q91" i="18"/>
  <c r="P91" i="18"/>
  <c r="R91" i="18" s="1"/>
  <c r="Q96" i="18"/>
  <c r="P96" i="18"/>
  <c r="R96" i="18" s="1"/>
  <c r="Q32" i="18"/>
  <c r="P32" i="18"/>
  <c r="R32" i="18" s="1"/>
  <c r="Q39" i="18"/>
  <c r="R39" i="18"/>
  <c r="Q53" i="18"/>
  <c r="R53" i="18"/>
  <c r="Q72" i="18"/>
  <c r="R72" i="18"/>
  <c r="Q63" i="18"/>
  <c r="R63" i="18"/>
  <c r="Q59" i="18"/>
  <c r="R59" i="18"/>
  <c r="R56" i="18"/>
  <c r="Q56" i="18"/>
  <c r="Q54" i="18"/>
  <c r="R54" i="18"/>
  <c r="R60" i="18"/>
  <c r="Q60" i="18"/>
  <c r="Q58" i="18"/>
  <c r="R58" i="18"/>
  <c r="Q62" i="18"/>
  <c r="R62" i="18"/>
  <c r="Q57" i="18"/>
  <c r="R57" i="18"/>
  <c r="Q55" i="18"/>
  <c r="R55" i="18"/>
  <c r="Q61" i="18"/>
  <c r="R61" i="18"/>
  <c r="Q36" i="18"/>
  <c r="R36" i="18"/>
  <c r="Q26" i="18"/>
  <c r="R26" i="18"/>
  <c r="Q49" i="18"/>
  <c r="R49" i="18"/>
  <c r="Q29" i="18"/>
  <c r="R29" i="18"/>
  <c r="R45" i="18"/>
  <c r="Q50" i="18"/>
  <c r="R50" i="18"/>
  <c r="Q21" i="18"/>
  <c r="R21" i="18"/>
  <c r="E3" i="18"/>
  <c r="A3" i="6"/>
  <c r="O33" i="18" l="1"/>
  <c r="Q33" i="18" s="1"/>
  <c r="I33" i="18"/>
  <c r="H33" i="18"/>
  <c r="P33" i="18" l="1"/>
  <c r="R33" i="18" s="1"/>
  <c r="O46" i="18" l="1"/>
  <c r="Q46" i="18" s="1"/>
  <c r="I46" i="18"/>
  <c r="H46" i="18"/>
  <c r="I43" i="18"/>
  <c r="H43" i="18"/>
  <c r="P46" i="18" l="1"/>
  <c r="R46" i="18" s="1"/>
  <c r="P43" i="18"/>
  <c r="R43" i="18" s="1"/>
  <c r="I18" i="18" l="1"/>
  <c r="P18" i="18" l="1"/>
  <c r="R18" i="18" s="1"/>
  <c r="O23" i="18"/>
  <c r="I23" i="18"/>
  <c r="H23" i="18"/>
  <c r="P23" i="18" l="1"/>
  <c r="R23" i="18" s="1"/>
  <c r="Q23" i="18"/>
  <c r="O35" i="18" l="1"/>
  <c r="I35" i="18"/>
  <c r="H35" i="18"/>
  <c r="P35" i="18" l="1"/>
  <c r="R35" i="18" s="1"/>
  <c r="Q35" i="18"/>
  <c r="I27" i="18" l="1"/>
  <c r="H27" i="18"/>
  <c r="O27" i="18"/>
  <c r="P27" i="18" l="1"/>
  <c r="R27" i="18" s="1"/>
  <c r="Q27" i="18"/>
  <c r="I16" i="18" l="1"/>
  <c r="P16" i="18" s="1"/>
  <c r="I15" i="18"/>
  <c r="H15" i="18"/>
  <c r="R16" i="18" l="1"/>
  <c r="P15" i="18"/>
  <c r="R15" i="18" s="1"/>
  <c r="R99" i="18" l="1"/>
  <c r="R100" i="18" s="1"/>
  <c r="R101" i="18" s="1"/>
  <c r="R102" i="18" s="1"/>
  <c r="R103" i="18" s="1"/>
  <c r="E5" i="18" s="1"/>
  <c r="D9" i="6" l="1"/>
  <c r="C9" i="6"/>
  <c r="D10" i="6" l="1"/>
  <c r="D13" i="6" s="1"/>
  <c r="D16" i="6" s="1"/>
  <c r="D18" i="6" s="1"/>
  <c r="H9" i="6"/>
  <c r="H10" i="6" s="1"/>
  <c r="H13" i="6" s="1"/>
  <c r="H16" i="6" s="1"/>
  <c r="D19" i="6" l="1"/>
  <c r="D20" i="6" s="1"/>
  <c r="H18" i="6"/>
  <c r="D23" i="6" l="1"/>
  <c r="H23" i="6" s="1"/>
  <c r="D22" i="6"/>
  <c r="H41" i="6"/>
  <c r="D4" i="24" s="1"/>
  <c r="H19" i="6"/>
  <c r="H20" i="6" s="1"/>
  <c r="G24" i="6" s="1"/>
  <c r="H22" i="6" l="1"/>
  <c r="D25" i="6"/>
  <c r="D26" i="6" s="1"/>
  <c r="D33" i="6" s="1"/>
  <c r="D34" i="6" s="1"/>
  <c r="D35" i="6" s="1"/>
  <c r="D37" i="6" s="1"/>
  <c r="D39" i="6" s="1"/>
  <c r="G25" i="6"/>
  <c r="G26" i="6" s="1"/>
  <c r="H24" i="6"/>
  <c r="H25" i="6" l="1"/>
  <c r="H26" i="6" s="1"/>
  <c r="J24" i="6" s="1"/>
  <c r="G28" i="6" l="1"/>
  <c r="H28" i="6" s="1"/>
  <c r="G29" i="6"/>
  <c r="H29" i="6" s="1"/>
  <c r="G30" i="6" l="1"/>
  <c r="G33" i="6" s="1"/>
  <c r="G34" i="6" s="1"/>
  <c r="G35" i="6" s="1"/>
  <c r="G37" i="6" s="1"/>
  <c r="G39" i="6" s="1"/>
  <c r="H30" i="6"/>
  <c r="H33" i="6" s="1"/>
  <c r="H34" i="6" s="1"/>
  <c r="H35" i="6" l="1"/>
  <c r="H37" i="6" s="1"/>
  <c r="H39" i="6" s="1"/>
  <c r="G29" i="7" s="1"/>
  <c r="J25" i="6"/>
  <c r="J27" i="6" s="1"/>
  <c r="L27" i="6" s="1"/>
  <c r="F4" i="6" l="1"/>
</calcChain>
</file>

<file path=xl/sharedStrings.xml><?xml version="1.0" encoding="utf-8"?>
<sst xmlns="http://schemas.openxmlformats.org/spreadsheetml/2006/main" count="568" uniqueCount="247">
  <si>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</si>
  <si>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</si>
  <si>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</si>
  <si>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</si>
  <si>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</si>
  <si>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</si>
  <si>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</si>
  <si>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ԱԱՀ       20%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</si>
  <si>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</si>
  <si>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</si>
  <si>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</si>
  <si>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</si>
  <si>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</si>
  <si>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</si>
  <si>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</si>
  <si>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</si>
  <si>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</si>
  <si>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</si>
  <si>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</si>
  <si>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</si>
  <si>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</si>
  <si>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</si>
  <si>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</si>
  <si>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</si>
  <si>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</si>
  <si>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</si>
  <si>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</si>
  <si>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</si>
  <si>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</si>
  <si>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</si>
  <si>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</si>
  <si>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</si>
  <si>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</si>
  <si>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</si>
  <si>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</si>
  <si>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</si>
  <si>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</si>
  <si>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</si>
  <si>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</si>
  <si>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</si>
  <si>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</si>
  <si>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</si>
  <si>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</si>
  <si>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</si>
  <si>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</si>
  <si>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</si>
  <si>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</si>
  <si>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</si>
  <si>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</si>
  <si>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</si>
  <si>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</si>
  <si>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</si>
  <si>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</si>
  <si>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</si>
  <si>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</si>
  <si>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</si>
  <si>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</si>
  <si>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</si>
  <si>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</si>
  <si>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</si>
  <si>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</si>
  <si>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</si>
  <si>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</si>
  <si>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</si>
  <si>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</si>
  <si>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</si>
  <si>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</si>
  <si>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</si>
  <si>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</si>
  <si>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</si>
  <si>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</si>
  <si>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</si>
  <si>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</si>
  <si>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</si>
  <si>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</si>
  <si>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</si>
  <si>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</si>
  <si>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</si>
  <si>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</si>
  <si>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</si>
  <si>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</si>
  <si>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</si>
  <si>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</si>
  <si>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</si>
  <si>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 xml:space="preserve">                                                  Կազմեց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</si>
  <si>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</si>
  <si>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</si>
  <si>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</si>
  <si>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Ց/ա շաղախ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</si>
  <si>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</si>
  <si>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</si>
  <si>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</si>
  <si>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</si>
  <si>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</si>
  <si>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</si>
  <si>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Գ310-5</t>
  </si>
  <si>
    <t>Արժեքը ըստ ծավալաթերթի  -</t>
  </si>
  <si>
    <t>Ինդեքսավորման գործակիցներ՝</t>
  </si>
  <si>
    <t>մ</t>
  </si>
  <si>
    <t>Կաղապար</t>
  </si>
  <si>
    <t>Տախտակ</t>
  </si>
  <si>
    <t>Բիտումի մածիկ</t>
  </si>
  <si>
    <t>Օբյեկտի անվանումը՝</t>
  </si>
  <si>
    <t>1-1594</t>
  </si>
  <si>
    <r>
      <t>1000մ</t>
    </r>
    <r>
      <rPr>
        <sz val="12"/>
        <color theme="1"/>
        <rFont val="Calibri"/>
        <family val="2"/>
        <charset val="204"/>
      </rPr>
      <t>³</t>
    </r>
  </si>
  <si>
    <t>1-1635</t>
  </si>
  <si>
    <t>Ավազակոպիճ</t>
  </si>
  <si>
    <t>Ջուր</t>
  </si>
  <si>
    <t>27-38-3  27-38-13</t>
  </si>
  <si>
    <t>Ջրահեռացման համակարգ</t>
  </si>
  <si>
    <t>27-13</t>
  </si>
  <si>
    <t>Ե/բ վաքերի թիկունքային մասերի ջրամեկուսացում բիտումի մածիկով, 2 շերտ</t>
  </si>
  <si>
    <t xml:space="preserve">Առանց հետ վերադարձվող գումարի - </t>
  </si>
  <si>
    <t xml:space="preserve">                                   Կազմեց՝                                               Ն.Սարդարյան</t>
  </si>
  <si>
    <t>«Սարդարյանշին» ՍՊԸ                  Տնօրեն</t>
  </si>
  <si>
    <t>Ս.Սարդարյան</t>
  </si>
  <si>
    <t>Ն.Սարդարյան</t>
  </si>
  <si>
    <t xml:space="preserve">                                                     Կազմեց                             Ն.Սարդարյան</t>
  </si>
  <si>
    <t>27-42       27-42-1</t>
  </si>
  <si>
    <t>Խիճ  20-40մմ</t>
  </si>
  <si>
    <t>Խիճ  10-20մմ</t>
  </si>
  <si>
    <t>Գրունտի լիցք մեխանիզմով</t>
  </si>
  <si>
    <t>Բետոն B-15</t>
  </si>
  <si>
    <t>11-1</t>
  </si>
  <si>
    <t>Երթևեկելի մասի կառուցում</t>
  </si>
  <si>
    <r>
      <t>մ</t>
    </r>
    <r>
      <rPr>
        <sz val="12"/>
        <rFont val="Calibri"/>
        <family val="2"/>
        <charset val="204"/>
      </rPr>
      <t>³</t>
    </r>
  </si>
  <si>
    <t xml:space="preserve">հրատարակված 2026 թ. ՀՀ Ֆինանսների Նախարարության  « Գնագոյացման վերլուծական </t>
  </si>
  <si>
    <t>ինֆորմ. Տեղեկագիր</t>
  </si>
  <si>
    <t>26-79
14-5</t>
  </si>
  <si>
    <t xml:space="preserve"> </t>
  </si>
  <si>
    <t>16-57
27-9-4</t>
  </si>
  <si>
    <t>Գոյություն ունեցող քայքայված ասֆալտբետոնե ծածկի քանդում</t>
  </si>
  <si>
    <r>
      <t>մ</t>
    </r>
    <r>
      <rPr>
        <vertAlign val="superscript"/>
        <sz val="12"/>
        <rFont val="Arial Armenian"/>
        <family val="2"/>
      </rPr>
      <t>3</t>
    </r>
  </si>
  <si>
    <t>27-164-2 27-165-2</t>
  </si>
  <si>
    <t>Մուտքեր և իջատեղեր</t>
  </si>
  <si>
    <t>Կողնակների կառուցում ավազակոպիճից 10 սմ հաստ.</t>
  </si>
  <si>
    <r>
      <t>100մ</t>
    </r>
    <r>
      <rPr>
        <sz val="12"/>
        <rFont val="Calibri"/>
        <family val="2"/>
        <charset val="204"/>
      </rPr>
      <t>²</t>
    </r>
  </si>
  <si>
    <t>27-20
7-2</t>
  </si>
  <si>
    <r>
      <t xml:space="preserve">Մանրահատիկ ա/բետոն 5սմ ԳՕՍՏ 9128-2013 </t>
    </r>
    <r>
      <rPr>
        <sz val="12"/>
        <rFont val="Calibri"/>
        <family val="2"/>
        <charset val="204"/>
      </rPr>
      <t>«</t>
    </r>
    <r>
      <rPr>
        <sz val="12"/>
        <rFont val="Arial Armenian"/>
        <family val="2"/>
      </rPr>
      <t>Բ</t>
    </r>
    <r>
      <rPr>
        <sz val="12"/>
        <rFont val="Calibri"/>
        <family val="2"/>
        <charset val="204"/>
      </rPr>
      <t>»</t>
    </r>
    <r>
      <rPr>
        <sz val="12"/>
        <rFont val="Arial Armenian"/>
        <family val="2"/>
      </rPr>
      <t xml:space="preserve"> տիպ</t>
    </r>
  </si>
  <si>
    <r>
      <t xml:space="preserve">Մանրահատիկ ա/բետոն </t>
    </r>
    <r>
      <rPr>
        <sz val="12"/>
        <rFont val="Calibri"/>
        <family val="2"/>
        <charset val="204"/>
      </rPr>
      <t>«</t>
    </r>
    <r>
      <rPr>
        <sz val="14"/>
        <rFont val="Calibri"/>
        <family val="2"/>
        <charset val="204"/>
      </rPr>
      <t>Բ</t>
    </r>
    <r>
      <rPr>
        <sz val="12"/>
        <rFont val="Calibri"/>
        <family val="2"/>
        <charset val="204"/>
      </rPr>
      <t>»</t>
    </r>
    <r>
      <rPr>
        <sz val="12"/>
        <rFont val="Arial Armenian"/>
        <family val="2"/>
      </rPr>
      <t xml:space="preserve"> տիպ</t>
    </r>
  </si>
  <si>
    <t>27-42
27-42-1
11-1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</si>
  <si>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 /13 (IV) / մեխանիզմով բարձելով ավտոմեքենային</t>
    </r>
  </si>
  <si>
    <t xml:space="preserve">IV կարգի գրունտի քանդում  /13 (IV) / մեխանիզմով </t>
  </si>
  <si>
    <t>27-251</t>
  </si>
  <si>
    <t xml:space="preserve">Խճային հիմքի կառուցում 20-40 ֆրակցիա բիտումի տարածումով /1քմ-4,12կգ/ 15 սմ հաստ </t>
  </si>
  <si>
    <r>
      <t>Բիտումի տարածում 4,12կգ/1.0մ</t>
    </r>
    <r>
      <rPr>
        <sz val="12"/>
        <color theme="1"/>
        <rFont val="Calibri"/>
        <family val="2"/>
        <charset val="204"/>
      </rPr>
      <t>²</t>
    </r>
  </si>
  <si>
    <t xml:space="preserve">Խճային հիմքի կառուցում  20-40 ֆրակցիա բիտումի տարածումով /1քմ-4,12կգ/ 15 սմ հաստ </t>
  </si>
  <si>
    <t>Կազմեց՝                                                    Ն. Սարդարյան</t>
  </si>
  <si>
    <t>Ծավալաթերթ-նախահաշիվ</t>
  </si>
  <si>
    <t>Ավելորդ գրունտի տեղափոխում 3 կմ</t>
  </si>
  <si>
    <t>1-1591</t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</si>
  <si>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</si>
  <si>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0,00641</t>
  </si>
  <si>
    <t xml:space="preserve">Ավելորդ գրունտի բարձում ինքնաթափին </t>
  </si>
  <si>
    <t>Քանդված ասֆալտբետոնի տեղափոխում 3 կմ</t>
  </si>
  <si>
    <r>
      <t xml:space="preserve">Մանրահատիկ ա/բետոն 4սմ ԳՕՍՏ 9128-2013 </t>
    </r>
    <r>
      <rPr>
        <sz val="12"/>
        <rFont val="Calibri"/>
        <family val="2"/>
        <charset val="204"/>
      </rPr>
      <t>«</t>
    </r>
    <r>
      <rPr>
        <sz val="12"/>
        <rFont val="Arial Armenian"/>
        <family val="2"/>
      </rPr>
      <t>Բ</t>
    </r>
    <r>
      <rPr>
        <sz val="12"/>
        <rFont val="Calibri"/>
        <family val="2"/>
        <charset val="204"/>
      </rPr>
      <t>»</t>
    </r>
    <r>
      <rPr>
        <sz val="12"/>
        <rFont val="Arial Armenian"/>
        <family val="2"/>
      </rPr>
      <t xml:space="preserve"> տիպ</t>
    </r>
  </si>
  <si>
    <t>Խոշորահատիկ ա/բետոն 6 սմ</t>
  </si>
  <si>
    <t>27-164-2 
39-1,40-1</t>
  </si>
  <si>
    <t>Խոշորահատիկ ա/բետոն</t>
  </si>
  <si>
    <t>Ավազակոպճային շերտ 12սմմ հաստ.</t>
  </si>
  <si>
    <t>Ե/բ վաք 17*34 տիպի Լ=1մ</t>
  </si>
  <si>
    <t>Ե/բ վաքերի տեղադրում</t>
  </si>
  <si>
    <t>ՊԿ 1+80-ում միացում գոյոություն ունեցող խողովակին միաձույլ բետոնով B15</t>
  </si>
  <si>
    <t>ՊԿ 1+80-ում միացում գոյոություն ունեցող խողովակի գլխադիրի վերականգնում միաձույլ բետոնով</t>
  </si>
  <si>
    <t>6-90
11-1</t>
  </si>
  <si>
    <r>
      <t>մ</t>
    </r>
    <r>
      <rPr>
        <sz val="12"/>
        <color theme="1"/>
        <rFont val="Calibri"/>
        <family val="2"/>
        <charset val="204"/>
      </rPr>
      <t>²</t>
    </r>
  </si>
  <si>
    <t>1-970
81-4</t>
  </si>
  <si>
    <t xml:space="preserve">Ավելորդ գրունտի փռում տեղում </t>
  </si>
  <si>
    <t>Ավազակոպճային շերտ 12 սմ հաստ.</t>
  </si>
  <si>
    <t>Ճանապարհային նշաններ</t>
  </si>
  <si>
    <t>Ճանապարհային նշան 2.1</t>
  </si>
  <si>
    <t>Ճանապարհային նշան 2.2</t>
  </si>
  <si>
    <t>Ճանապարհային նշան 2.4</t>
  </si>
  <si>
    <t>Ճանապարհային նշան 1.12.2</t>
  </si>
  <si>
    <t>Ճանապարհային նշան 1.34.1</t>
  </si>
  <si>
    <t>Ճանապարհային նշան 1.34.2</t>
  </si>
  <si>
    <t>Ճանապարհային նշան 5.23.1</t>
  </si>
  <si>
    <t>Ճանապարհային նշան 5.24.1</t>
  </si>
  <si>
    <t>Ճանապարհային նշան 6.9.1</t>
  </si>
  <si>
    <t>Ճանապարհային նշան 6.10.1</t>
  </si>
  <si>
    <t>Ճանապարհային նշան 8.2.1</t>
  </si>
  <si>
    <t>Նշանների տեղադրման սյուն</t>
  </si>
  <si>
    <t>6-5</t>
  </si>
  <si>
    <t>Հիմքերի բետոնացում  B - 15 դասի բետոնով</t>
  </si>
  <si>
    <t xml:space="preserve">Մետաղական խողովակ 57*4մմ </t>
  </si>
  <si>
    <t>9-209
կիրառելի</t>
  </si>
  <si>
    <t xml:space="preserve">Մետաղական հենասյուների մոնտաժում </t>
  </si>
  <si>
    <t>էլեկտրոդ</t>
  </si>
  <si>
    <t>1-962
80-4</t>
  </si>
  <si>
    <t>Հիմքերի փոսորակների քանդում ձեռքով 4-րդ կարգի գրունտում</t>
  </si>
  <si>
    <t>1-969</t>
  </si>
  <si>
    <t xml:space="preserve">Գրունտի հետլիցք ձեռքով </t>
  </si>
  <si>
    <t>57*4մմ պողպատե խողովակ</t>
  </si>
  <si>
    <t>33-763</t>
  </si>
  <si>
    <t>յուղաներկ</t>
  </si>
  <si>
    <t>Մետաղական հենասյուների ներկում</t>
  </si>
  <si>
    <t>Երթևեկելի մասի նշագրում</t>
  </si>
  <si>
    <t>27-249</t>
  </si>
  <si>
    <t>կմ</t>
  </si>
  <si>
    <t>Ներկ</t>
  </si>
  <si>
    <t>1,1 թերմոպլաստե, լուսաանդրադարձնող</t>
  </si>
  <si>
    <t>1,2 թերմոպլաստե, լուսաանդրադարձնող</t>
  </si>
  <si>
    <t>1,13 թերմոպլաստե, լուսաանդրադարձնող</t>
  </si>
  <si>
    <t>1,6 թերմոպլաստե, լուսաանդրադարձնող</t>
  </si>
  <si>
    <t>1,16.1 թերմոպլաստե, լուսաանդրադարձնող</t>
  </si>
  <si>
    <t>Մետաղական ցինկապատ արգելափակոց</t>
  </si>
  <si>
    <t>27-208
50-5</t>
  </si>
  <si>
    <t>Ցինկապատ 4մմ թիթեղից մետաղական արգելափակոց /ամբողջական հավաքածու/ տեղադրումով</t>
  </si>
  <si>
    <t>10մ</t>
  </si>
  <si>
    <t xml:space="preserve">Կանգնակ շվելեր </t>
  </si>
  <si>
    <t>Կանգնակ շվելեր N14 L=1,5մ</t>
  </si>
  <si>
    <t>Ազդանշանային C1 սյուներ տեղադրումով</t>
  </si>
  <si>
    <t xml:space="preserve">Ազդանշանային C1 սյուներ </t>
  </si>
  <si>
    <t>0,78</t>
  </si>
  <si>
    <t>Փ530 մետաղական խողովակներ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</si>
  <si>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գրունտի քանդում մեխանիզմով</t>
    </r>
  </si>
  <si>
    <t>Հիմնատակի կառուցում ավազակոպիճից 10սմ</t>
  </si>
  <si>
    <t>Մետաղական խողովակ</t>
  </si>
  <si>
    <t xml:space="preserve">Մետաղական խողովակ d=530մմ </t>
  </si>
  <si>
    <t>8-27
4-7</t>
  </si>
  <si>
    <t>Գլխադիրի միաձույլ բետոն B15</t>
  </si>
  <si>
    <t>Գլխադիրի քսուքային ջրամեկուսացում երկշերտ տաք բիտումով</t>
  </si>
  <si>
    <t>Ավազորդիչով գլխադիրի միաձույլ բետոն B15</t>
  </si>
  <si>
    <t>Ավազորդիչով գլխադիրի քսուքային ջրամեկուսացում երկշերտ տաք բիտումով</t>
  </si>
  <si>
    <t>6-5
1-5</t>
  </si>
  <si>
    <t>Խողովակի վրայի լիցք B-7,5 բետոնով</t>
  </si>
  <si>
    <t>Բետոն B-7,5</t>
  </si>
  <si>
    <t>Բիտում</t>
  </si>
  <si>
    <t>Խողովակի քսուքային ջրամեկուսացում</t>
  </si>
  <si>
    <t>27-164-1 27-165-1
39-2,40-2</t>
  </si>
  <si>
    <t>Ե/բ 17*34 վաք</t>
  </si>
  <si>
    <t>Հավաքածու</t>
  </si>
  <si>
    <t>27-249
56-4</t>
  </si>
  <si>
    <t>Նյութերի և սարքավորումների արժեքները վերցված են թիվ 03 ինֆորմացիոն տեղեկագրից</t>
  </si>
  <si>
    <t>Փամբակ համայնքի Տ-5-42, /Մ-3/ (Բազում)-Ազնվաձոր մարզային (տեղական) ա/ճանապարհի ՆԿ0+000-5+000 հատվածի հիմնանորոգման նախագիծ</t>
  </si>
  <si>
    <t xml:space="preserve">ՀՀ Լոռու մարզի Փամբակ համայնքի Տ-5-42, /Մ-3/ (Բազում)-Ազնվաձոր մարզային (տեղական) </t>
  </si>
  <si>
    <t>ա/ճանապարհի ՆԿ0+000-5+000 հատվածի հիմնանորոգման  աշխատանքների նախագծա-նա-</t>
  </si>
  <si>
    <t>խահաշվային  փաստաթղթերը կազմված են շինարարական աշխատանքների գործող գների</t>
  </si>
  <si>
    <t xml:space="preserve">հաշվարկների  մեթոդական  ցուցումների  հիման  վրա,  որոնք  հաստատված են թ. 68, 69 առ </t>
  </si>
  <si>
    <t>21.08.2001թ.և թ 879-Ն առ 23.06.2011թ ՀՀ Քաղաքաշինության Նախարարության հրամաններով:</t>
  </si>
  <si>
    <t>Միջին աշխատավարձի չափ - 262,768 դրամ</t>
  </si>
  <si>
    <t xml:space="preserve">   ա - Տրանսպորտային ծախսերը հաշվի արնող գործակից                                - 1.0893</t>
  </si>
  <si>
    <t>2. Աշխատավարձի գործակից                                                                                     - 2427,42</t>
  </si>
  <si>
    <t>3. Մեքենա-մեխանիզմների շահագործման գործակից                                        - 2956,69</t>
  </si>
  <si>
    <t>7. Ձմեռային պայմաններում կատարվող համար լրացուցիչ ծախսեր             - 0,5% համաձայն</t>
  </si>
  <si>
    <t>6. Ժամանակավոր կառույցների և շենքերի կառուցման արժեքը                     -1,8% համաձայն</t>
  </si>
  <si>
    <t>22-97
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</si>
</sst>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%"/>
    <numFmt numFmtId="167" formatCode="0.0"/>
    <numFmt numFmtId="168" formatCode="0.00000"/>
  </numFmts>
  <fonts count="35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sz val="11"/>
      <name val="Arial Armenian"/>
      <family val="2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0"/>
      <name val="Arial"/>
      <family val="2"/>
    </font>
    <font>
      <sz val="10"/>
      <name val="Arial"/>
      <charset val="204"/>
    </font>
    <font>
      <vertAlign val="superscript"/>
      <sz val="12"/>
      <name val="Arial Armenian"/>
      <family val="2"/>
    </font>
    <font>
      <sz val="10"/>
      <name val="Arial Armenian"/>
      <family val="2"/>
    </font>
    <font>
      <sz val="14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1"/>
      <name val="Sylfaen"/>
      <family val="1"/>
      <charset val="204"/>
    </font>
    <font>
      <sz val="12"/>
      <name val="Arial Armenian"/>
      <family val="2"/>
      <charset val="204"/>
    </font>
    <font>
      <sz val="12"/>
      <color theme="1"/>
      <name val="Arial Armenian"/>
      <family val="2"/>
      <charset val="204"/>
    </font>
    <font>
      <sz val="12"/>
      <name val="Arial Armenian"/>
      <family val="2"/>
      <charset val="1"/>
    </font>
    <font>
      <b/>
      <sz val="17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7" fillId="0" borderId="0"/>
    <xf numFmtId="0" fontId="17" fillId="0" borderId="0"/>
    <xf numFmtId="0" fontId="20" fillId="0" borderId="0"/>
    <xf numFmtId="0" fontId="21" fillId="0" borderId="0"/>
    <xf numFmtId="0" fontId="20" fillId="0" borderId="0"/>
    <xf numFmtId="0" fontId="23" fillId="0" borderId="0"/>
    <xf numFmtId="0" fontId="17" fillId="0" borderId="0"/>
    <xf numFmtId="0" fontId="17" fillId="0" borderId="0"/>
    <xf numFmtId="0" fontId="17" fillId="0" borderId="0"/>
  </cellStyleXfs>
  <cellXfs count="1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2" fontId="6" fillId="0" borderId="0" xfId="0" applyNumberFormat="1" applyFont="1"/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2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1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/>
    <xf numFmtId="0" fontId="14" fillId="0" borderId="0" xfId="0" applyFont="1"/>
    <xf numFmtId="0" fontId="12" fillId="2" borderId="0" xfId="0" applyFont="1" applyFill="1"/>
    <xf numFmtId="164" fontId="1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4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vertical="center" wrapText="1"/>
    </xf>
    <xf numFmtId="0" fontId="12" fillId="2" borderId="1" xfId="4" applyFont="1" applyFill="1" applyBorder="1" applyAlignment="1">
      <alignment horizontal="center" vertical="center"/>
    </xf>
    <xf numFmtId="164" fontId="12" fillId="2" borderId="1" xfId="4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2" fillId="2" borderId="1" xfId="5" applyFont="1" applyFill="1" applyBorder="1" applyAlignment="1">
      <alignment horizontal="left" vertical="center" wrapText="1"/>
    </xf>
    <xf numFmtId="167" fontId="12" fillId="2" borderId="1" xfId="5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25" fillId="2" borderId="0" xfId="0" applyFont="1" applyFill="1"/>
    <xf numFmtId="49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49" fontId="18" fillId="2" borderId="1" xfId="2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2" fontId="12" fillId="2" borderId="20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49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167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164" fontId="29" fillId="0" borderId="1" xfId="9" applyNumberFormat="1" applyFont="1" applyBorder="1" applyAlignment="1">
      <alignment horizontal="left" vertical="center" wrapText="1"/>
    </xf>
    <xf numFmtId="164" fontId="29" fillId="0" borderId="1" xfId="9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4" fillId="2" borderId="0" xfId="0" applyFont="1" applyFill="1"/>
    <xf numFmtId="2" fontId="34" fillId="2" borderId="0" xfId="0" applyNumberFormat="1" applyFont="1" applyFill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 wrapText="1"/>
    </xf>
  </cellXfs>
  <cellStyles count="10">
    <cellStyle name="Normal 11" xfId="2" xr:uid="{00000000-0005-0000-0000-000000000000}"/>
    <cellStyle name="Normal 2_marmarashen" xfId="6" xr:uid="{00000000-0005-0000-0000-000001000000}"/>
    <cellStyle name="Normal 3" xfId="7" xr:uid="{00000000-0005-0000-0000-000002000000}"/>
    <cellStyle name="Normal 6" xfId="3" xr:uid="{00000000-0005-0000-0000-000003000000}"/>
    <cellStyle name="Normal_Asfalt " xfId="9" xr:uid="{00000000-0005-0000-0000-000004000000}"/>
    <cellStyle name="Обычный" xfId="0" builtinId="0"/>
    <cellStyle name="Обычный 2" xfId="5" xr:uid="{00000000-0005-0000-0000-000006000000}"/>
    <cellStyle name="Обычный 2 2" xfId="8" xr:uid="{00000000-0005-0000-0000-000007000000}"/>
    <cellStyle name="Обычный 3" xfId="4" xr:uid="{00000000-0005-0000-0000-000008000000}"/>
    <cellStyle name="Обычный 4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31"/>
  <sheetViews>
    <sheetView workbookViewId="0">
      <selection activeCell="A3" sqref="A3:J3"/>
    </sheetView>
  </sheetViews>
  <sheetFormatPr defaultRowHeight="15.75"/>
  <cols>
    <col min="1" max="6" width="9.140625" style="36"/>
    <col min="7" max="7" width="11" style="36" customWidth="1"/>
    <col min="8" max="9" width="9.140625" style="36"/>
    <col min="10" max="10" width="12.42578125" style="36" customWidth="1"/>
    <col min="11" max="16384" width="9.140625" style="36"/>
  </cols>
  <sheetData>
    <row r="1" spans="1:10" ht="21" customHeight="1"/>
    <row r="2" spans="1:10" s="37" customFormat="1" ht="19.5" customHeight="1">
      <c r="A2" s="162" t="s">
        <v>65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37" customFormat="1" ht="60" customHeight="1">
      <c r="A3" s="163" t="s">
        <v>234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s="37" customFormat="1" ht="19.5" customHeight="1">
      <c r="A4" s="161" t="s">
        <v>235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37" customFormat="1" ht="19.5" customHeight="1">
      <c r="A5" s="161" t="s">
        <v>236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s="37" customFormat="1" ht="19.5" customHeight="1">
      <c r="A6" s="124" t="s">
        <v>237</v>
      </c>
      <c r="B6" s="124"/>
      <c r="C6" s="124"/>
      <c r="D6" s="124"/>
      <c r="E6" s="124"/>
      <c r="F6" s="124"/>
      <c r="G6" s="124"/>
      <c r="H6" s="124"/>
      <c r="I6" s="124"/>
      <c r="J6" s="124"/>
    </row>
    <row r="7" spans="1:10" s="37" customFormat="1" ht="19.5" customHeight="1">
      <c r="A7" s="161" t="s">
        <v>238</v>
      </c>
      <c r="B7" s="161"/>
      <c r="C7" s="161"/>
      <c r="D7" s="161"/>
      <c r="E7" s="161"/>
      <c r="F7" s="161"/>
      <c r="G7" s="161"/>
      <c r="H7" s="161"/>
      <c r="I7" s="161"/>
      <c r="J7" s="161"/>
    </row>
    <row r="8" spans="1:10" s="37" customFormat="1" ht="19.5" customHeight="1">
      <c r="A8" s="161" t="s">
        <v>239</v>
      </c>
      <c r="B8" s="161"/>
      <c r="C8" s="161"/>
      <c r="D8" s="161"/>
      <c r="E8" s="161"/>
      <c r="F8" s="161"/>
      <c r="G8" s="161"/>
      <c r="H8" s="161"/>
      <c r="I8" s="161"/>
      <c r="J8" s="161"/>
    </row>
    <row r="9" spans="1:10" s="37" customFormat="1" ht="19.5" customHeight="1">
      <c r="A9" s="161" t="s">
        <v>240</v>
      </c>
      <c r="B9" s="161"/>
      <c r="C9" s="161"/>
      <c r="D9" s="161"/>
      <c r="E9" s="161"/>
      <c r="F9" s="161"/>
      <c r="G9" s="161"/>
      <c r="H9" s="161"/>
      <c r="I9" s="161"/>
      <c r="J9" s="161"/>
    </row>
    <row r="10" spans="1:10" s="37" customFormat="1" ht="19.5" customHeight="1">
      <c r="A10" s="161" t="s">
        <v>66</v>
      </c>
      <c r="B10" s="161"/>
      <c r="C10" s="161"/>
      <c r="D10" s="161"/>
      <c r="E10" s="161"/>
      <c r="F10" s="161"/>
      <c r="G10" s="161"/>
      <c r="H10" s="161"/>
      <c r="I10" s="161"/>
      <c r="J10" s="161"/>
    </row>
    <row r="11" spans="1:10" s="37" customFormat="1" ht="19.5" customHeight="1">
      <c r="A11" s="161" t="s">
        <v>67</v>
      </c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37" customFormat="1" ht="19.5" customHeight="1">
      <c r="A12" s="161" t="s">
        <v>68</v>
      </c>
      <c r="B12" s="161"/>
      <c r="C12" s="161"/>
      <c r="D12" s="161"/>
      <c r="E12" s="161"/>
      <c r="F12" s="161"/>
      <c r="G12" s="161"/>
      <c r="H12" s="161"/>
      <c r="I12" s="161"/>
      <c r="J12" s="161"/>
    </row>
    <row r="13" spans="1:10" s="37" customFormat="1" ht="19.5" customHeight="1">
      <c r="A13" s="161" t="s">
        <v>241</v>
      </c>
      <c r="B13" s="161"/>
      <c r="C13" s="161"/>
      <c r="D13" s="161"/>
      <c r="E13" s="161"/>
      <c r="F13" s="161"/>
      <c r="G13" s="161"/>
      <c r="H13" s="161"/>
      <c r="I13" s="161"/>
      <c r="J13" s="161"/>
    </row>
    <row r="14" spans="1:10" s="37" customFormat="1" ht="19.5" customHeight="1">
      <c r="A14" s="161" t="s">
        <v>69</v>
      </c>
      <c r="B14" s="161"/>
      <c r="C14" s="161"/>
      <c r="D14" s="161"/>
      <c r="E14" s="161"/>
      <c r="F14" s="161"/>
      <c r="G14" s="161"/>
      <c r="H14" s="161"/>
      <c r="I14" s="161"/>
      <c r="J14" s="161"/>
    </row>
    <row r="15" spans="1:10" s="37" customFormat="1" ht="19.5" customHeight="1">
      <c r="A15" s="161" t="s">
        <v>70</v>
      </c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0" s="37" customFormat="1" ht="19.5" customHeight="1">
      <c r="A16" s="161" t="s">
        <v>242</v>
      </c>
      <c r="B16" s="161"/>
      <c r="C16" s="161"/>
      <c r="D16" s="161"/>
      <c r="E16" s="161"/>
      <c r="F16" s="161"/>
      <c r="G16" s="161"/>
      <c r="H16" s="161"/>
      <c r="I16" s="161"/>
      <c r="J16" s="161"/>
    </row>
    <row r="17" spans="1:10" s="37" customFormat="1" ht="19.5" customHeight="1">
      <c r="A17" s="161" t="s">
        <v>243</v>
      </c>
      <c r="B17" s="161"/>
      <c r="C17" s="161"/>
      <c r="D17" s="161"/>
      <c r="E17" s="161"/>
      <c r="F17" s="161"/>
      <c r="G17" s="161"/>
      <c r="H17" s="161"/>
      <c r="I17" s="161"/>
      <c r="J17" s="161"/>
    </row>
    <row r="18" spans="1:10" s="37" customFormat="1" ht="19.5" customHeight="1">
      <c r="A18" s="161" t="s">
        <v>71</v>
      </c>
      <c r="B18" s="161"/>
      <c r="C18" s="161"/>
      <c r="D18" s="161"/>
      <c r="E18" s="161"/>
      <c r="F18" s="161"/>
      <c r="G18" s="161"/>
      <c r="H18" s="161"/>
      <c r="I18" s="161"/>
      <c r="J18" s="161"/>
    </row>
    <row r="19" spans="1:10" s="37" customFormat="1" ht="19.5" customHeight="1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</row>
    <row r="20" spans="1:10" s="37" customFormat="1" ht="19.5" customHeight="1">
      <c r="A20" s="161" t="s">
        <v>245</v>
      </c>
      <c r="B20" s="161"/>
      <c r="C20" s="161"/>
      <c r="D20" s="161"/>
      <c r="E20" s="161"/>
      <c r="F20" s="161"/>
      <c r="G20" s="161"/>
      <c r="H20" s="161"/>
      <c r="I20" s="161"/>
      <c r="J20" s="161"/>
    </row>
    <row r="21" spans="1:10" s="37" customFormat="1" ht="19.5" customHeight="1">
      <c r="A21" s="161" t="s">
        <v>73</v>
      </c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s="37" customFormat="1" ht="19.5" customHeight="1">
      <c r="A22" s="161" t="s">
        <v>244</v>
      </c>
      <c r="B22" s="161"/>
      <c r="C22" s="161"/>
      <c r="D22" s="161"/>
      <c r="E22" s="161"/>
      <c r="F22" s="161"/>
      <c r="G22" s="161"/>
      <c r="H22" s="161"/>
      <c r="I22" s="161"/>
      <c r="J22" s="161"/>
    </row>
    <row r="23" spans="1:10" s="37" customFormat="1" ht="19.5" customHeight="1">
      <c r="A23" s="161" t="s">
        <v>74</v>
      </c>
      <c r="B23" s="161"/>
      <c r="C23" s="161"/>
      <c r="D23" s="161"/>
      <c r="E23" s="161"/>
      <c r="F23" s="161"/>
      <c r="G23" s="161"/>
      <c r="H23" s="161"/>
      <c r="I23" s="161"/>
      <c r="J23" s="161"/>
    </row>
    <row r="24" spans="1:10" s="37" customFormat="1" ht="19.5" customHeight="1">
      <c r="A24" s="161" t="s">
        <v>233</v>
      </c>
      <c r="B24" s="161"/>
      <c r="C24" s="161"/>
      <c r="D24" s="161"/>
      <c r="E24" s="161"/>
      <c r="F24" s="161"/>
      <c r="G24" s="161"/>
      <c r="H24" s="161"/>
      <c r="I24" s="161"/>
      <c r="J24" s="161"/>
    </row>
    <row r="25" spans="1:10" s="37" customFormat="1" ht="19.5" customHeight="1">
      <c r="A25" s="161" t="s">
        <v>126</v>
      </c>
      <c r="B25" s="161"/>
      <c r="C25" s="161"/>
      <c r="D25" s="161"/>
      <c r="E25" s="161"/>
      <c r="F25" s="161"/>
      <c r="G25" s="161"/>
      <c r="H25" s="161"/>
      <c r="I25" s="161"/>
      <c r="J25" s="161"/>
    </row>
    <row r="26" spans="1:10" s="37" customFormat="1" ht="19.5" customHeight="1">
      <c r="A26" s="161" t="s">
        <v>75</v>
      </c>
      <c r="B26" s="161"/>
      <c r="C26" s="161"/>
      <c r="D26" s="161"/>
      <c r="E26" s="161"/>
      <c r="F26" s="161"/>
      <c r="G26" s="161"/>
      <c r="H26" s="161"/>
      <c r="I26" s="161"/>
      <c r="J26" s="161"/>
    </row>
    <row r="27" spans="1:10" s="37" customFormat="1" ht="19.5" customHeight="1">
      <c r="A27" s="161" t="s">
        <v>76</v>
      </c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>
      <c r="A28" s="164" t="s">
        <v>77</v>
      </c>
      <c r="B28" s="164"/>
      <c r="C28" s="164"/>
      <c r="D28" s="164"/>
      <c r="E28" s="164"/>
      <c r="F28" s="164"/>
      <c r="G28" s="164"/>
      <c r="H28" s="164"/>
      <c r="I28" s="164"/>
      <c r="J28" s="164"/>
    </row>
    <row r="29" spans="1:10">
      <c r="A29" s="36" t="s">
        <v>78</v>
      </c>
      <c r="G29" s="38" t="e">
        <f>Ամփոփ!H39</f>
        <v>#VALUE!</v>
      </c>
      <c r="H29" s="36" t="s">
        <v>79</v>
      </c>
    </row>
    <row r="31" spans="1:10" ht="24" customHeight="1">
      <c r="A31" s="161" t="s">
        <v>117</v>
      </c>
      <c r="B31" s="161"/>
      <c r="C31" s="161"/>
      <c r="D31" s="161"/>
      <c r="E31" s="161"/>
      <c r="F31" s="161"/>
      <c r="G31" s="161"/>
      <c r="H31" s="161"/>
      <c r="I31" s="161"/>
      <c r="J31" s="161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8:J8"/>
    <mergeCell ref="A7:J7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2:O47"/>
  <sheetViews>
    <sheetView workbookViewId="0">
      <selection activeCell="O9" sqref="O9"/>
    </sheetView>
  </sheetViews>
  <sheetFormatPr defaultRowHeight="15"/>
  <cols>
    <col min="1" max="1" width="3.7109375" style="1" customWidth="1"/>
    <col min="2" max="2" width="8.710937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3.28515625" style="1" customWidth="1"/>
    <col min="9" max="9" width="9.140625" style="1"/>
    <col min="10" max="10" width="14.28515625" style="1" customWidth="1"/>
    <col min="11" max="11" width="13.7109375" style="1" customWidth="1"/>
    <col min="12" max="16384" width="9.140625" style="1"/>
  </cols>
  <sheetData>
    <row r="2" spans="1:15" s="2" customFormat="1">
      <c r="A2" s="165" t="s">
        <v>23</v>
      </c>
      <c r="B2" s="165"/>
      <c r="C2" s="165"/>
      <c r="D2" s="165"/>
      <c r="E2" s="165"/>
      <c r="F2" s="165"/>
      <c r="G2" s="165"/>
      <c r="H2" s="165"/>
    </row>
    <row r="3" spans="1:15" s="2" customFormat="1" ht="68.25" customHeight="1">
      <c r="A3" s="166" t="str">
        <f>+Բացատրագիր!A3</f>
        <v>Փամբակ համայնքի Տ-5-42, /Մ-3/ (Բազում)-Ազնվաձոր մարզային (տեղական) ա/ճանապարհի ՆԿ0+000-5+000 հատվածի հիմնանորոգման նախագիծ</v>
      </c>
      <c r="B3" s="166"/>
      <c r="C3" s="166"/>
      <c r="D3" s="166"/>
      <c r="E3" s="166"/>
      <c r="F3" s="166"/>
      <c r="G3" s="166"/>
      <c r="H3" s="166"/>
    </row>
    <row r="4" spans="1:15" ht="15.75" thickBot="1">
      <c r="F4" s="167" t="e">
        <f>H39</f>
        <v>#VALUE!</v>
      </c>
      <c r="G4" s="168"/>
      <c r="J4" s="159"/>
      <c r="K4" s="159">
        <f>13.3/100+1</f>
        <v>1.133</v>
      </c>
      <c r="L4" s="159"/>
      <c r="M4" s="159"/>
    </row>
    <row r="5" spans="1:15">
      <c r="A5" s="15" t="s">
        <v>24</v>
      </c>
      <c r="B5" s="6" t="s">
        <v>25</v>
      </c>
      <c r="C5" s="6" t="s">
        <v>26</v>
      </c>
      <c r="D5" s="169" t="s">
        <v>27</v>
      </c>
      <c r="E5" s="169"/>
      <c r="F5" s="169"/>
      <c r="G5" s="169"/>
      <c r="H5" s="16" t="s">
        <v>28</v>
      </c>
      <c r="J5" s="159"/>
      <c r="K5" s="159">
        <f>11/100+1</f>
        <v>1.1100000000000001</v>
      </c>
      <c r="L5" s="159"/>
      <c r="M5" s="159"/>
    </row>
    <row r="6" spans="1:15">
      <c r="A6" s="17"/>
      <c r="B6" s="9" t="s">
        <v>29</v>
      </c>
      <c r="C6" s="9" t="s">
        <v>30</v>
      </c>
      <c r="D6" s="18" t="s">
        <v>31</v>
      </c>
      <c r="E6" s="18" t="s">
        <v>32</v>
      </c>
      <c r="F6" s="18" t="s">
        <v>33</v>
      </c>
      <c r="G6" s="18" t="s">
        <v>34</v>
      </c>
      <c r="H6" s="19" t="s">
        <v>35</v>
      </c>
      <c r="J6" s="159"/>
      <c r="K6" s="159">
        <f>1.8/100+1</f>
        <v>1.018</v>
      </c>
      <c r="L6" s="159"/>
      <c r="M6" s="159"/>
    </row>
    <row r="7" spans="1:15" ht="15.7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2">
        <v>8</v>
      </c>
      <c r="J7" s="159"/>
      <c r="K7" s="159">
        <f>1.65/100+1</f>
        <v>1.0165</v>
      </c>
      <c r="L7" s="159"/>
      <c r="M7" s="159"/>
    </row>
    <row r="8" spans="1:15">
      <c r="A8" s="23"/>
      <c r="B8" s="23"/>
      <c r="C8" s="7" t="s">
        <v>36</v>
      </c>
      <c r="D8" s="23"/>
      <c r="E8" s="23"/>
      <c r="F8" s="23"/>
      <c r="G8" s="23"/>
      <c r="H8" s="23"/>
      <c r="J8" s="159"/>
      <c r="K8" s="159">
        <f>3/100+1</f>
        <v>1.03</v>
      </c>
      <c r="L8" s="159"/>
      <c r="M8" s="159"/>
    </row>
    <row r="9" spans="1:15" ht="84" customHeight="1">
      <c r="A9" s="24">
        <v>1</v>
      </c>
      <c r="B9" s="8" t="s">
        <v>37</v>
      </c>
      <c r="C9" s="60" t="str">
        <f>A3</f>
        <v>Փամբակ համայնքի Տ-5-42, /Մ-3/ (Բազում)-Ազնվաձոր մարզային (տեղական) ա/ճանապարհի ՆԿ0+000-5+000 հատվածի հիմնանորոգման նախագիծ</v>
      </c>
      <c r="D9" s="26" t="e">
        <f>'1-1'!R103</f>
        <v>#VALUE!</v>
      </c>
      <c r="E9" s="26"/>
      <c r="F9" s="26"/>
      <c r="G9" s="24"/>
      <c r="H9" s="26" t="e">
        <f>SUM(D9:G9)</f>
        <v>#VALUE!</v>
      </c>
      <c r="J9" s="159">
        <f>+K4*K5*K6*K7*K8</f>
        <v>1.3404335036432999</v>
      </c>
      <c r="K9" s="159"/>
      <c r="L9" s="159"/>
      <c r="M9" s="159"/>
    </row>
    <row r="10" spans="1:15">
      <c r="A10" s="24"/>
      <c r="B10" s="24"/>
      <c r="C10" s="27" t="s">
        <v>38</v>
      </c>
      <c r="D10" s="26" t="e">
        <f>SUM(D9)</f>
        <v>#VALUE!</v>
      </c>
      <c r="E10" s="26"/>
      <c r="F10" s="26"/>
      <c r="G10" s="24"/>
      <c r="H10" s="26" t="e">
        <f>SUM(H9)</f>
        <v>#VALUE!</v>
      </c>
      <c r="J10" s="159"/>
      <c r="K10" s="159"/>
      <c r="L10" s="159"/>
      <c r="M10" s="159"/>
    </row>
    <row r="11" spans="1:15">
      <c r="A11" s="24"/>
      <c r="B11" s="24"/>
      <c r="C11" s="28" t="s">
        <v>39</v>
      </c>
      <c r="D11" s="24"/>
      <c r="E11" s="24"/>
      <c r="F11" s="24"/>
      <c r="G11" s="24"/>
      <c r="H11" s="24"/>
      <c r="J11" s="159"/>
      <c r="K11" s="159"/>
      <c r="L11" s="159"/>
      <c r="M11" s="159"/>
    </row>
    <row r="12" spans="1:15">
      <c r="A12" s="24"/>
      <c r="B12" s="24"/>
      <c r="C12" s="27" t="s">
        <v>40</v>
      </c>
      <c r="D12" s="26"/>
      <c r="E12" s="24"/>
      <c r="F12" s="26"/>
      <c r="G12" s="24"/>
      <c r="H12" s="26"/>
      <c r="J12" s="159"/>
      <c r="K12" s="159"/>
      <c r="L12" s="159"/>
      <c r="M12" s="159"/>
    </row>
    <row r="13" spans="1:15">
      <c r="A13" s="24"/>
      <c r="B13" s="24"/>
      <c r="C13" s="27" t="s">
        <v>41</v>
      </c>
      <c r="D13" s="26" t="e">
        <f>D12+D10</f>
        <v>#VALUE!</v>
      </c>
      <c r="E13" s="26"/>
      <c r="F13" s="26"/>
      <c r="G13" s="24"/>
      <c r="H13" s="26" t="e">
        <f>H12+H10</f>
        <v>#VALUE!</v>
      </c>
      <c r="J13" s="159"/>
      <c r="K13" s="159"/>
      <c r="L13" s="159"/>
      <c r="M13" s="159"/>
    </row>
    <row r="14" spans="1:15" ht="12" customHeight="1">
      <c r="A14" s="24"/>
      <c r="B14" s="24"/>
      <c r="C14" s="29" t="s">
        <v>42</v>
      </c>
      <c r="D14" s="24"/>
      <c r="E14" s="24"/>
      <c r="F14" s="24"/>
      <c r="G14" s="24"/>
      <c r="H14" s="24"/>
      <c r="J14" s="159"/>
      <c r="K14" s="159"/>
      <c r="L14" s="159"/>
      <c r="M14" s="159"/>
    </row>
    <row r="15" spans="1:15">
      <c r="A15" s="24"/>
      <c r="B15" s="24"/>
      <c r="C15" s="27" t="s">
        <v>43</v>
      </c>
      <c r="D15" s="24"/>
      <c r="E15" s="24"/>
      <c r="F15" s="24"/>
      <c r="G15" s="24"/>
      <c r="H15" s="24"/>
      <c r="J15" s="159"/>
      <c r="K15" s="159"/>
      <c r="L15" s="159"/>
      <c r="M15" s="159"/>
      <c r="O15" s="34"/>
    </row>
    <row r="16" spans="1:15">
      <c r="A16" s="24"/>
      <c r="B16" s="24"/>
      <c r="C16" s="27" t="s">
        <v>44</v>
      </c>
      <c r="D16" s="26" t="e">
        <f>D15+D13</f>
        <v>#VALUE!</v>
      </c>
      <c r="E16" s="26"/>
      <c r="F16" s="26"/>
      <c r="G16" s="24"/>
      <c r="H16" s="26" t="e">
        <f>H15+H13</f>
        <v>#VALUE!</v>
      </c>
      <c r="J16" s="159"/>
      <c r="K16" s="159"/>
      <c r="L16" s="159"/>
      <c r="M16" s="159"/>
    </row>
    <row r="17" spans="1:13">
      <c r="A17" s="24"/>
      <c r="B17" s="24"/>
      <c r="C17" s="28" t="s">
        <v>45</v>
      </c>
      <c r="D17" s="24"/>
      <c r="E17" s="24"/>
      <c r="F17" s="24"/>
      <c r="G17" s="24"/>
      <c r="H17" s="24"/>
      <c r="J17" s="159"/>
      <c r="K17" s="159"/>
      <c r="L17" s="159"/>
      <c r="M17" s="159"/>
    </row>
    <row r="18" spans="1:13" ht="31.5" customHeight="1">
      <c r="A18" s="24">
        <v>2</v>
      </c>
      <c r="B18" s="30">
        <v>1.7999999999999999E-2</v>
      </c>
      <c r="C18" s="31" t="s">
        <v>46</v>
      </c>
      <c r="D18" s="26" t="e">
        <f>D16*B18</f>
        <v>#VALUE!</v>
      </c>
      <c r="E18" s="26"/>
      <c r="F18" s="26"/>
      <c r="G18" s="26"/>
      <c r="H18" s="26" t="e">
        <f>SUM(D18:G18)</f>
        <v>#VALUE!</v>
      </c>
      <c r="J18" s="159"/>
      <c r="K18" s="159"/>
      <c r="L18" s="159"/>
      <c r="M18" s="159"/>
    </row>
    <row r="19" spans="1:13">
      <c r="A19" s="24"/>
      <c r="B19" s="24"/>
      <c r="C19" s="27" t="s">
        <v>47</v>
      </c>
      <c r="D19" s="26" t="e">
        <f>SUM(D18)</f>
        <v>#VALUE!</v>
      </c>
      <c r="E19" s="26"/>
      <c r="F19" s="26"/>
      <c r="G19" s="24"/>
      <c r="H19" s="26" t="e">
        <f>SUM(H18)</f>
        <v>#VALUE!</v>
      </c>
      <c r="J19" s="159"/>
      <c r="K19" s="159"/>
      <c r="L19" s="159"/>
      <c r="M19" s="159"/>
    </row>
    <row r="20" spans="1:13">
      <c r="A20" s="24"/>
      <c r="B20" s="24"/>
      <c r="C20" s="27" t="s">
        <v>48</v>
      </c>
      <c r="D20" s="26" t="e">
        <f>D19+D16</f>
        <v>#VALUE!</v>
      </c>
      <c r="E20" s="26"/>
      <c r="F20" s="26"/>
      <c r="G20" s="24"/>
      <c r="H20" s="26" t="e">
        <f>H19+H16</f>
        <v>#VALUE!</v>
      </c>
      <c r="J20" s="159"/>
      <c r="K20" s="159"/>
      <c r="L20" s="159"/>
      <c r="M20" s="159"/>
    </row>
    <row r="21" spans="1:13">
      <c r="A21" s="24"/>
      <c r="B21" s="24"/>
      <c r="C21" s="28" t="s">
        <v>49</v>
      </c>
      <c r="D21" s="24"/>
      <c r="E21" s="24"/>
      <c r="F21" s="24"/>
      <c r="G21" s="24"/>
      <c r="H21" s="24"/>
      <c r="J21" s="159"/>
      <c r="K21" s="159"/>
      <c r="L21" s="159"/>
      <c r="M21" s="159"/>
    </row>
    <row r="22" spans="1:13" ht="30">
      <c r="A22" s="24">
        <v>3</v>
      </c>
      <c r="B22" s="32">
        <v>5.0000000000000001E-3</v>
      </c>
      <c r="C22" s="31" t="s">
        <v>50</v>
      </c>
      <c r="D22" s="26" t="e">
        <f>D20*B22</f>
        <v>#VALUE!</v>
      </c>
      <c r="E22" s="26"/>
      <c r="F22" s="26"/>
      <c r="G22" s="26"/>
      <c r="H22" s="26" t="e">
        <f>SUM(D22:G22)</f>
        <v>#VALUE!</v>
      </c>
      <c r="J22" s="159"/>
      <c r="K22" s="159"/>
      <c r="L22" s="159"/>
      <c r="M22" s="159"/>
    </row>
    <row r="23" spans="1:13" ht="48" customHeight="1">
      <c r="A23" s="24">
        <v>4</v>
      </c>
      <c r="B23" s="33">
        <v>0.01</v>
      </c>
      <c r="C23" s="31" t="s">
        <v>85</v>
      </c>
      <c r="D23" s="26" t="e">
        <f>D20*B23</f>
        <v>#VALUE!</v>
      </c>
      <c r="E23" s="26"/>
      <c r="F23" s="26"/>
      <c r="G23" s="26"/>
      <c r="H23" s="26" t="e">
        <f>SUM(D23:G23)</f>
        <v>#VALUE!</v>
      </c>
      <c r="J23" s="159"/>
      <c r="K23" s="159"/>
      <c r="L23" s="159"/>
      <c r="M23" s="159"/>
    </row>
    <row r="24" spans="1:13" ht="18" customHeight="1">
      <c r="A24" s="24">
        <v>5</v>
      </c>
      <c r="B24" s="32">
        <v>1.5E-3</v>
      </c>
      <c r="C24" s="24" t="s">
        <v>51</v>
      </c>
      <c r="D24" s="26"/>
      <c r="E24" s="26"/>
      <c r="F24" s="26"/>
      <c r="G24" s="26" t="e">
        <f>H20*B24</f>
        <v>#VALUE!</v>
      </c>
      <c r="H24" s="26" t="e">
        <f>SUM(D24:G24)</f>
        <v>#VALUE!</v>
      </c>
      <c r="J24" s="160" t="e">
        <f>+H26</f>
        <v>#VALUE!</v>
      </c>
      <c r="K24" s="159"/>
      <c r="L24" s="159"/>
      <c r="M24" s="159"/>
    </row>
    <row r="25" spans="1:13">
      <c r="A25" s="24"/>
      <c r="B25" s="24"/>
      <c r="C25" s="27" t="s">
        <v>52</v>
      </c>
      <c r="D25" s="26" t="e">
        <f>SUM(D22:D24)</f>
        <v>#VALUE!</v>
      </c>
      <c r="E25" s="26"/>
      <c r="F25" s="26"/>
      <c r="G25" s="26" t="e">
        <f>SUM(G22:G24)</f>
        <v>#VALUE!</v>
      </c>
      <c r="H25" s="26" t="e">
        <f>SUM(H22:H24)</f>
        <v>#VALUE!</v>
      </c>
      <c r="J25" s="159" t="e">
        <f>+H34/2</f>
        <v>#VALUE!</v>
      </c>
      <c r="K25" s="159"/>
      <c r="L25" s="159"/>
      <c r="M25" s="159"/>
    </row>
    <row r="26" spans="1:13">
      <c r="A26" s="24"/>
      <c r="B26" s="24"/>
      <c r="C26" s="27" t="s">
        <v>53</v>
      </c>
      <c r="D26" s="26" t="e">
        <f>D25+D20</f>
        <v>#VALUE!</v>
      </c>
      <c r="E26" s="26"/>
      <c r="F26" s="26"/>
      <c r="G26" s="26" t="e">
        <f>G25+G20</f>
        <v>#VALUE!</v>
      </c>
      <c r="H26" s="26" t="e">
        <f>H25+H20</f>
        <v>#VALUE!</v>
      </c>
      <c r="J26" s="159"/>
      <c r="K26" s="159"/>
      <c r="L26" s="159"/>
      <c r="M26" s="159"/>
    </row>
    <row r="27" spans="1:13">
      <c r="A27" s="24"/>
      <c r="B27" s="24"/>
      <c r="C27" s="28" t="s">
        <v>54</v>
      </c>
      <c r="D27" s="24"/>
      <c r="E27" s="24"/>
      <c r="F27" s="24"/>
      <c r="G27" s="24"/>
      <c r="H27" s="24"/>
      <c r="J27" s="160" t="e">
        <f>SUM(J24:J26)</f>
        <v>#VALUE!</v>
      </c>
      <c r="K27" s="159"/>
      <c r="L27" s="159" t="e">
        <f>+J27*1.2</f>
        <v>#VALUE!</v>
      </c>
      <c r="M27" s="159"/>
    </row>
    <row r="28" spans="1:13" ht="21" customHeight="1">
      <c r="A28" s="24">
        <v>6</v>
      </c>
      <c r="B28" s="30">
        <v>1.7999999999999999E-2</v>
      </c>
      <c r="C28" s="24" t="s">
        <v>55</v>
      </c>
      <c r="D28" s="24"/>
      <c r="E28" s="24"/>
      <c r="F28" s="24"/>
      <c r="G28" s="26" t="e">
        <f>H26*B28</f>
        <v>#VALUE!</v>
      </c>
      <c r="H28" s="26" t="e">
        <f>SUM(D28:G28)</f>
        <v>#VALUE!</v>
      </c>
      <c r="J28" s="159"/>
      <c r="K28" s="159"/>
      <c r="L28" s="159"/>
      <c r="M28" s="159"/>
    </row>
    <row r="29" spans="1:13" ht="21" customHeight="1">
      <c r="A29" s="24">
        <v>7</v>
      </c>
      <c r="B29" s="30">
        <v>6.0000000000000001E-3</v>
      </c>
      <c r="C29" s="24" t="s">
        <v>56</v>
      </c>
      <c r="D29" s="24"/>
      <c r="E29" s="24"/>
      <c r="F29" s="24"/>
      <c r="G29" s="26" t="e">
        <f>H26*B29</f>
        <v>#VALUE!</v>
      </c>
      <c r="H29" s="26" t="e">
        <f>SUM(D29:G29)</f>
        <v>#VALUE!</v>
      </c>
      <c r="J29" s="159"/>
      <c r="K29" s="159"/>
      <c r="L29" s="159"/>
      <c r="M29" s="159"/>
    </row>
    <row r="30" spans="1:13">
      <c r="A30" s="24"/>
      <c r="B30" s="24"/>
      <c r="C30" s="27" t="s">
        <v>57</v>
      </c>
      <c r="D30" s="24"/>
      <c r="E30" s="24"/>
      <c r="F30" s="24"/>
      <c r="G30" s="26" t="e">
        <f>SUM(G28:G29)</f>
        <v>#VALUE!</v>
      </c>
      <c r="H30" s="26" t="e">
        <f>SUM(H28:H29)</f>
        <v>#VALUE!</v>
      </c>
    </row>
    <row r="31" spans="1:13">
      <c r="A31" s="24"/>
      <c r="B31" s="24"/>
      <c r="C31" s="28" t="s">
        <v>58</v>
      </c>
      <c r="D31" s="24"/>
      <c r="E31" s="24"/>
      <c r="F31" s="24"/>
      <c r="G31" s="24"/>
      <c r="H31" s="24"/>
    </row>
    <row r="32" spans="1:13">
      <c r="A32" s="24"/>
      <c r="B32" s="24"/>
      <c r="C32" s="24"/>
      <c r="D32" s="24"/>
      <c r="E32" s="24"/>
      <c r="F32" s="24"/>
      <c r="G32" s="24"/>
      <c r="H32" s="24"/>
    </row>
    <row r="33" spans="1:11">
      <c r="A33" s="24"/>
      <c r="B33" s="24"/>
      <c r="C33" s="27" t="s">
        <v>59</v>
      </c>
      <c r="D33" s="26" t="e">
        <f>D26</f>
        <v>#VALUE!</v>
      </c>
      <c r="E33" s="26"/>
      <c r="F33" s="26"/>
      <c r="G33" s="26" t="e">
        <f>G30+G26</f>
        <v>#VALUE!</v>
      </c>
      <c r="H33" s="26" t="e">
        <f>H30+H26</f>
        <v>#VALUE!</v>
      </c>
    </row>
    <row r="34" spans="1:11">
      <c r="A34" s="24">
        <v>8</v>
      </c>
      <c r="B34" s="33">
        <v>0.06</v>
      </c>
      <c r="C34" s="24" t="s">
        <v>60</v>
      </c>
      <c r="D34" s="26" t="e">
        <f>D33*B34</f>
        <v>#VALUE!</v>
      </c>
      <c r="E34" s="26"/>
      <c r="F34" s="26"/>
      <c r="G34" s="26" t="e">
        <f>G33*B34</f>
        <v>#VALUE!</v>
      </c>
      <c r="H34" s="26" t="e">
        <f>H33*B34</f>
        <v>#VALUE!</v>
      </c>
    </row>
    <row r="35" spans="1:11">
      <c r="A35" s="24"/>
      <c r="B35" s="24"/>
      <c r="C35" s="27" t="s">
        <v>6</v>
      </c>
      <c r="D35" s="26" t="e">
        <f>D34+D33</f>
        <v>#VALUE!</v>
      </c>
      <c r="E35" s="26"/>
      <c r="F35" s="26"/>
      <c r="G35" s="26" t="e">
        <f>G34+G33</f>
        <v>#VALUE!</v>
      </c>
      <c r="H35" s="26" t="e">
        <f>H34+H33</f>
        <v>#VALUE!</v>
      </c>
    </row>
    <row r="36" spans="1:11" ht="12.75" customHeight="1">
      <c r="A36" s="24"/>
      <c r="B36" s="24"/>
      <c r="C36" s="27"/>
      <c r="D36" s="26"/>
      <c r="E36" s="26"/>
      <c r="F36" s="26"/>
      <c r="G36" s="26"/>
      <c r="H36" s="26"/>
    </row>
    <row r="37" spans="1:11">
      <c r="A37" s="24">
        <v>9</v>
      </c>
      <c r="B37" s="33">
        <v>0.2</v>
      </c>
      <c r="C37" s="24" t="s">
        <v>61</v>
      </c>
      <c r="D37" s="26" t="e">
        <f>D35*B37</f>
        <v>#VALUE!</v>
      </c>
      <c r="E37" s="26"/>
      <c r="F37" s="26"/>
      <c r="G37" s="26" t="e">
        <f>G35*B37</f>
        <v>#VALUE!</v>
      </c>
      <c r="H37" s="26" t="e">
        <f>H35*B37</f>
        <v>#VALUE!</v>
      </c>
    </row>
    <row r="38" spans="1:11" ht="12" customHeight="1">
      <c r="A38" s="24"/>
      <c r="B38" s="24"/>
      <c r="C38" s="24"/>
      <c r="D38" s="24"/>
      <c r="E38" s="24"/>
      <c r="F38" s="24"/>
      <c r="G38" s="24"/>
      <c r="H38" s="24"/>
    </row>
    <row r="39" spans="1:11" ht="30">
      <c r="A39" s="24">
        <v>10</v>
      </c>
      <c r="B39" s="24"/>
      <c r="C39" s="25" t="s">
        <v>62</v>
      </c>
      <c r="D39" s="26" t="e">
        <f>D37+D35</f>
        <v>#VALUE!</v>
      </c>
      <c r="E39" s="26"/>
      <c r="F39" s="26"/>
      <c r="G39" s="26" t="e">
        <f>G37+G35</f>
        <v>#VALUE!</v>
      </c>
      <c r="H39" s="26" t="e">
        <f>H37+H35</f>
        <v>#VALUE!</v>
      </c>
      <c r="I39" s="12"/>
      <c r="J39" s="34"/>
      <c r="K39" s="34"/>
    </row>
    <row r="40" spans="1:11" ht="12" customHeight="1">
      <c r="A40" s="24"/>
      <c r="B40" s="24"/>
      <c r="C40" s="25"/>
      <c r="D40" s="26"/>
      <c r="E40" s="26"/>
      <c r="F40" s="26"/>
      <c r="G40" s="26"/>
      <c r="H40" s="26"/>
      <c r="I40" s="12"/>
      <c r="J40" s="34"/>
      <c r="K40" s="34"/>
    </row>
    <row r="41" spans="1:11" ht="18.75" customHeight="1">
      <c r="A41" s="24">
        <v>11</v>
      </c>
      <c r="B41" s="24"/>
      <c r="C41" s="25" t="s">
        <v>63</v>
      </c>
      <c r="D41" s="26"/>
      <c r="E41" s="26"/>
      <c r="F41" s="26"/>
      <c r="G41" s="26"/>
      <c r="H41" s="26" t="e">
        <f>H18*0.15</f>
        <v>#VALUE!</v>
      </c>
      <c r="I41" s="12"/>
      <c r="J41" s="34"/>
      <c r="K41" s="34"/>
    </row>
    <row r="42" spans="1:11" ht="12" customHeight="1">
      <c r="C42" s="40"/>
      <c r="D42" s="12"/>
      <c r="E42" s="12"/>
      <c r="F42" s="12"/>
      <c r="G42" s="12"/>
      <c r="H42" s="12"/>
      <c r="K42" s="1" t="s">
        <v>64</v>
      </c>
    </row>
    <row r="43" spans="1:11" ht="18" customHeight="1">
      <c r="C43" s="41" t="s">
        <v>114</v>
      </c>
      <c r="F43" s="1" t="s">
        <v>115</v>
      </c>
    </row>
    <row r="44" spans="1:11" ht="15" customHeight="1">
      <c r="C44" s="41"/>
    </row>
    <row r="45" spans="1:11" ht="14.25" customHeight="1">
      <c r="C45" s="2" t="s">
        <v>84</v>
      </c>
      <c r="F45" s="1" t="s">
        <v>116</v>
      </c>
    </row>
    <row r="47" spans="1:11">
      <c r="E47" s="35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4">
    <mergeCell ref="A2:H2"/>
    <mergeCell ref="A3:H3"/>
    <mergeCell ref="F4:G4"/>
    <mergeCell ref="D5:G5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CKT449"/>
  <sheetViews>
    <sheetView topLeftCell="A82" zoomScale="70" zoomScaleNormal="70" workbookViewId="0">
      <selection activeCell="H77" sqref="H77"/>
    </sheetView>
  </sheetViews>
  <sheetFormatPr defaultRowHeight="15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140625" style="1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.7109375" style="1" customWidth="1"/>
    <col min="13" max="13" width="10.28515625" style="1" bestFit="1" customWidth="1"/>
    <col min="14" max="14" width="11.28515625" style="1" customWidth="1"/>
    <col min="15" max="15" width="12.140625" style="1" customWidth="1"/>
    <col min="16" max="16" width="10.5703125" style="1" customWidth="1"/>
    <col min="17" max="17" width="11.140625" style="12" customWidth="1"/>
    <col min="18" max="18" width="13.140625" style="1" customWidth="1"/>
    <col min="19" max="16384" width="9.140625" style="1"/>
  </cols>
  <sheetData>
    <row r="1" spans="1:18" ht="22.5">
      <c r="A1" s="177" t="s">
        <v>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3" spans="1:18" ht="102.75" customHeight="1">
      <c r="A3" s="68"/>
      <c r="B3" s="68"/>
      <c r="C3" s="69" t="s">
        <v>102</v>
      </c>
      <c r="D3" s="68"/>
      <c r="E3" s="188" t="str">
        <f>+Բացատրագիր!A3</f>
        <v>Փամբակ համայնքի Տ-5-42, /Մ-3/ (Բազում)-Ազնվաձոր մարզային (տեղական) ա/ճանապարհի ՆԿ0+000-5+000 հատվածի հիմնանորոգման նախագիծ</v>
      </c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68"/>
      <c r="R3" s="68"/>
    </row>
    <row r="4" spans="1:18" ht="15" customHeight="1">
      <c r="K4" s="61"/>
      <c r="L4" s="61"/>
      <c r="P4" s="168"/>
      <c r="Q4" s="168"/>
      <c r="R4" s="168"/>
    </row>
    <row r="5" spans="1:18" ht="27.75" customHeight="1">
      <c r="D5" s="52" t="s">
        <v>89</v>
      </c>
      <c r="E5" s="53" t="e">
        <f>R103</f>
        <v>#VALUE!</v>
      </c>
      <c r="F5" s="51" t="s">
        <v>90</v>
      </c>
      <c r="J5" s="51" t="s">
        <v>97</v>
      </c>
      <c r="K5" s="61"/>
      <c r="L5" s="61"/>
      <c r="M5" s="2"/>
      <c r="N5" s="2"/>
      <c r="O5" s="2"/>
      <c r="P5" s="55" t="s">
        <v>91</v>
      </c>
      <c r="Q5" s="56">
        <v>2.4274200000000001</v>
      </c>
      <c r="R5" s="50"/>
    </row>
    <row r="6" spans="1:18" ht="27.75" customHeight="1">
      <c r="M6" s="2"/>
      <c r="N6" s="2"/>
      <c r="O6" s="2"/>
      <c r="P6" s="55" t="s">
        <v>92</v>
      </c>
      <c r="Q6" s="56">
        <v>2.95669</v>
      </c>
      <c r="R6" s="50"/>
    </row>
    <row r="7" spans="1:18" ht="26.25" customHeight="1">
      <c r="L7" s="170" t="s">
        <v>93</v>
      </c>
      <c r="M7" s="170"/>
      <c r="N7" s="170"/>
      <c r="O7" s="170"/>
      <c r="P7" s="170"/>
      <c r="Q7" s="56">
        <f>1.05*1.02*1.0893</f>
        <v>1.1666403000000001</v>
      </c>
      <c r="R7" s="50"/>
    </row>
    <row r="8" spans="1:18" ht="15.75" thickBot="1">
      <c r="P8" s="50"/>
      <c r="Q8" s="50"/>
      <c r="R8" s="50"/>
    </row>
    <row r="9" spans="1:18" s="2" customFormat="1" ht="22.5" customHeight="1">
      <c r="A9" s="43"/>
      <c r="B9" s="44"/>
      <c r="C9" s="44"/>
      <c r="D9" s="181" t="s">
        <v>3</v>
      </c>
      <c r="E9" s="44"/>
      <c r="F9" s="178" t="s">
        <v>9</v>
      </c>
      <c r="G9" s="179"/>
      <c r="H9" s="179"/>
      <c r="I9" s="179"/>
      <c r="J9" s="179"/>
      <c r="K9" s="179"/>
      <c r="L9" s="179"/>
      <c r="M9" s="179"/>
      <c r="N9" s="179"/>
      <c r="O9" s="180"/>
      <c r="P9" s="181" t="s">
        <v>4</v>
      </c>
      <c r="Q9" s="182" t="s">
        <v>10</v>
      </c>
      <c r="R9" s="184" t="s">
        <v>5</v>
      </c>
    </row>
    <row r="10" spans="1:18" s="2" customFormat="1" ht="22.5" customHeight="1">
      <c r="A10" s="186" t="s">
        <v>2</v>
      </c>
      <c r="B10" s="172" t="s">
        <v>11</v>
      </c>
      <c r="C10" s="172" t="s">
        <v>0</v>
      </c>
      <c r="D10" s="172"/>
      <c r="E10" s="172" t="s">
        <v>1</v>
      </c>
      <c r="F10" s="173" t="s">
        <v>12</v>
      </c>
      <c r="G10" s="175"/>
      <c r="H10" s="173" t="s">
        <v>13</v>
      </c>
      <c r="I10" s="175"/>
      <c r="J10" s="173" t="s">
        <v>14</v>
      </c>
      <c r="K10" s="174"/>
      <c r="L10" s="174"/>
      <c r="M10" s="174"/>
      <c r="N10" s="174"/>
      <c r="O10" s="175"/>
      <c r="P10" s="172"/>
      <c r="Q10" s="183"/>
      <c r="R10" s="185"/>
    </row>
    <row r="11" spans="1:18" s="2" customFormat="1" ht="22.5" customHeight="1">
      <c r="A11" s="186"/>
      <c r="B11" s="172"/>
      <c r="C11" s="172"/>
      <c r="D11" s="172"/>
      <c r="E11" s="172"/>
      <c r="F11" s="171" t="s">
        <v>15</v>
      </c>
      <c r="G11" s="171" t="s">
        <v>16</v>
      </c>
      <c r="H11" s="171" t="s">
        <v>15</v>
      </c>
      <c r="I11" s="171" t="s">
        <v>16</v>
      </c>
      <c r="J11" s="171" t="s">
        <v>17</v>
      </c>
      <c r="K11" s="171" t="s">
        <v>18</v>
      </c>
      <c r="L11" s="171" t="s">
        <v>127</v>
      </c>
      <c r="M11" s="171" t="s">
        <v>19</v>
      </c>
      <c r="N11" s="171" t="s">
        <v>20</v>
      </c>
      <c r="O11" s="171" t="s">
        <v>94</v>
      </c>
      <c r="P11" s="172"/>
      <c r="Q11" s="183"/>
      <c r="R11" s="185"/>
    </row>
    <row r="12" spans="1:18" s="2" customFormat="1" ht="22.5" customHeight="1">
      <c r="A12" s="45"/>
      <c r="B12" s="42"/>
      <c r="C12" s="42"/>
      <c r="D12" s="187"/>
      <c r="E12" s="4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83"/>
      <c r="R12" s="185"/>
    </row>
    <row r="13" spans="1:18" ht="22.5" customHeight="1" thickBot="1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47">
        <v>15</v>
      </c>
      <c r="P13" s="47">
        <v>16</v>
      </c>
      <c r="Q13" s="48">
        <v>17</v>
      </c>
      <c r="R13" s="49">
        <v>18</v>
      </c>
    </row>
    <row r="14" spans="1:18" ht="22.5" customHeight="1">
      <c r="A14" s="64"/>
      <c r="B14" s="64"/>
      <c r="C14" s="66" t="s">
        <v>124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  <c r="R14" s="64"/>
    </row>
    <row r="15" spans="1:18" ht="54.75" customHeight="1">
      <c r="A15" s="59">
        <v>1</v>
      </c>
      <c r="B15" s="59" t="s">
        <v>103</v>
      </c>
      <c r="C15" s="58" t="s">
        <v>141</v>
      </c>
      <c r="D15" s="59" t="s">
        <v>104</v>
      </c>
      <c r="E15" s="74">
        <v>1.04775</v>
      </c>
      <c r="F15" s="59">
        <v>13.3</v>
      </c>
      <c r="G15" s="59">
        <v>284.29000000000002</v>
      </c>
      <c r="H15" s="57">
        <f>F15*Q$5</f>
        <v>32.284686000000001</v>
      </c>
      <c r="I15" s="57">
        <f t="shared" ref="I15:I23" si="0">G15*Q$6</f>
        <v>840.55740010000011</v>
      </c>
      <c r="J15" s="58"/>
      <c r="K15" s="59"/>
      <c r="L15" s="59"/>
      <c r="M15" s="59"/>
      <c r="N15" s="59"/>
      <c r="O15" s="57"/>
      <c r="P15" s="57">
        <f t="shared" ref="P15:P78" si="1">H15+I15+O15</f>
        <v>872.84208610000007</v>
      </c>
      <c r="Q15" s="57"/>
      <c r="R15" s="57">
        <f t="shared" ref="R15:R23" si="2">P15*E15</f>
        <v>914.52029571127503</v>
      </c>
    </row>
    <row r="16" spans="1:18" ht="37.5" customHeight="1">
      <c r="A16" s="59">
        <v>2</v>
      </c>
      <c r="B16" s="8" t="s">
        <v>105</v>
      </c>
      <c r="C16" s="58" t="s">
        <v>121</v>
      </c>
      <c r="D16" s="59" t="s">
        <v>104</v>
      </c>
      <c r="E16" s="67">
        <f>5.9/1000</f>
        <v>5.9000000000000007E-3</v>
      </c>
      <c r="F16" s="59"/>
      <c r="G16" s="59">
        <v>25</v>
      </c>
      <c r="H16" s="57"/>
      <c r="I16" s="57">
        <f t="shared" si="0"/>
        <v>73.917249999999996</v>
      </c>
      <c r="J16" s="70"/>
      <c r="K16" s="59"/>
      <c r="L16" s="59"/>
      <c r="M16" s="59"/>
      <c r="N16" s="59"/>
      <c r="O16" s="57"/>
      <c r="P16" s="57">
        <f t="shared" si="1"/>
        <v>73.917249999999996</v>
      </c>
      <c r="Q16" s="57"/>
      <c r="R16" s="57">
        <f t="shared" si="2"/>
        <v>0.43611177500000003</v>
      </c>
    </row>
    <row r="17" spans="1:46" ht="35.25" customHeight="1">
      <c r="A17" s="59">
        <v>3</v>
      </c>
      <c r="B17" s="120" t="s">
        <v>150</v>
      </c>
      <c r="C17" s="111" t="s">
        <v>153</v>
      </c>
      <c r="D17" s="121" t="s">
        <v>151</v>
      </c>
      <c r="E17" s="101">
        <v>1041.8499999999999</v>
      </c>
      <c r="F17" s="120" t="s">
        <v>152</v>
      </c>
      <c r="G17" s="122">
        <v>0.13739000000000001</v>
      </c>
      <c r="H17" s="57" t="e">
        <f>F17*Q$5</f>
        <v>#VALUE!</v>
      </c>
      <c r="I17" s="57">
        <f t="shared" si="0"/>
        <v>0.40621963910000003</v>
      </c>
      <c r="J17" s="58"/>
      <c r="K17" s="59"/>
      <c r="L17" s="59"/>
      <c r="M17" s="59"/>
      <c r="N17" s="59"/>
      <c r="O17" s="57"/>
      <c r="P17" s="57" t="e">
        <f t="shared" si="1"/>
        <v>#VALUE!</v>
      </c>
      <c r="Q17" s="57"/>
      <c r="R17" s="57" t="e">
        <f t="shared" si="2"/>
        <v>#VALUE!</v>
      </c>
    </row>
    <row r="18" spans="1:46" s="82" customFormat="1" ht="33" customHeight="1">
      <c r="A18" s="75">
        <v>4</v>
      </c>
      <c r="B18" s="73" t="s">
        <v>95</v>
      </c>
      <c r="C18" s="76" t="s">
        <v>149</v>
      </c>
      <c r="D18" s="75" t="s">
        <v>83</v>
      </c>
      <c r="E18" s="81">
        <v>1771.45</v>
      </c>
      <c r="F18" s="77"/>
      <c r="G18" s="75">
        <v>0.39</v>
      </c>
      <c r="H18" s="78"/>
      <c r="I18" s="57">
        <f t="shared" si="0"/>
        <v>1.1531091</v>
      </c>
      <c r="J18" s="79"/>
      <c r="K18" s="77"/>
      <c r="L18" s="80"/>
      <c r="M18" s="77"/>
      <c r="N18" s="77"/>
      <c r="O18" s="78"/>
      <c r="P18" s="57">
        <f t="shared" si="1"/>
        <v>1.1531091</v>
      </c>
      <c r="Q18" s="81"/>
      <c r="R18" s="81">
        <f t="shared" si="2"/>
        <v>2042.675115195</v>
      </c>
    </row>
    <row r="19" spans="1:46" ht="55.5" customHeight="1">
      <c r="A19" s="59">
        <v>5</v>
      </c>
      <c r="B19" s="103" t="s">
        <v>130</v>
      </c>
      <c r="C19" s="104" t="s">
        <v>131</v>
      </c>
      <c r="D19" s="105" t="s">
        <v>132</v>
      </c>
      <c r="E19" s="112">
        <v>110.2</v>
      </c>
      <c r="F19" s="106">
        <v>0.82599999999999996</v>
      </c>
      <c r="G19" s="106">
        <v>0.78400000000000003</v>
      </c>
      <c r="H19" s="72">
        <f>F19*Q$5</f>
        <v>2.0050489200000001</v>
      </c>
      <c r="I19" s="57">
        <f t="shared" si="0"/>
        <v>2.3180449599999999</v>
      </c>
      <c r="J19" s="58"/>
      <c r="K19" s="59"/>
      <c r="L19" s="59"/>
      <c r="M19" s="59"/>
      <c r="N19" s="59"/>
      <c r="O19" s="57"/>
      <c r="P19" s="57">
        <f t="shared" si="1"/>
        <v>4.3230938800000001</v>
      </c>
      <c r="Q19" s="57"/>
      <c r="R19" s="57">
        <f t="shared" si="2"/>
        <v>476.40494557600005</v>
      </c>
    </row>
    <row r="20" spans="1:46" s="93" customFormat="1" ht="33" customHeight="1">
      <c r="A20" s="75">
        <v>6</v>
      </c>
      <c r="B20" s="75" t="s">
        <v>95</v>
      </c>
      <c r="C20" s="76" t="s">
        <v>154</v>
      </c>
      <c r="D20" s="75" t="s">
        <v>83</v>
      </c>
      <c r="E20" s="81">
        <v>198.36</v>
      </c>
      <c r="F20" s="75"/>
      <c r="G20" s="75">
        <v>0.39</v>
      </c>
      <c r="H20" s="81"/>
      <c r="I20" s="89">
        <f t="shared" si="0"/>
        <v>1.1531091</v>
      </c>
      <c r="J20" s="76"/>
      <c r="K20" s="75"/>
      <c r="L20" s="113"/>
      <c r="M20" s="75"/>
      <c r="N20" s="75"/>
      <c r="O20" s="81"/>
      <c r="P20" s="57">
        <f t="shared" si="1"/>
        <v>1.1531091</v>
      </c>
      <c r="Q20" s="81"/>
      <c r="R20" s="81">
        <f t="shared" si="2"/>
        <v>228.73072107600001</v>
      </c>
    </row>
    <row r="21" spans="1:46" s="93" customFormat="1" ht="48.75">
      <c r="A21" s="75">
        <v>7</v>
      </c>
      <c r="B21" s="134" t="s">
        <v>157</v>
      </c>
      <c r="C21" s="76" t="s">
        <v>155</v>
      </c>
      <c r="D21" s="75" t="s">
        <v>136</v>
      </c>
      <c r="E21" s="139">
        <v>26.5045</v>
      </c>
      <c r="F21" s="75">
        <v>2.08</v>
      </c>
      <c r="G21" s="75">
        <v>4.74</v>
      </c>
      <c r="H21" s="138">
        <f>F21*Q$5</f>
        <v>5.0490336000000005</v>
      </c>
      <c r="I21" s="138">
        <f t="shared" si="0"/>
        <v>14.014710600000001</v>
      </c>
      <c r="J21" s="76" t="s">
        <v>139</v>
      </c>
      <c r="K21" s="75" t="s">
        <v>83</v>
      </c>
      <c r="L21" s="75"/>
      <c r="M21" s="81">
        <v>9.74</v>
      </c>
      <c r="N21" s="75">
        <v>27</v>
      </c>
      <c r="O21" s="81">
        <f>N21*M21*1.0893*1.05</f>
        <v>300.78731970000001</v>
      </c>
      <c r="P21" s="72">
        <f t="shared" si="1"/>
        <v>319.85106389999999</v>
      </c>
      <c r="Q21" s="81">
        <f>O21*E21</f>
        <v>7972.2175149886507</v>
      </c>
      <c r="R21" s="81">
        <f t="shared" si="2"/>
        <v>8477.4925231375491</v>
      </c>
    </row>
    <row r="22" spans="1:46" s="91" customFormat="1" ht="45">
      <c r="A22" s="88">
        <v>8</v>
      </c>
      <c r="B22" s="114" t="s">
        <v>229</v>
      </c>
      <c r="C22" s="90" t="s">
        <v>156</v>
      </c>
      <c r="D22" s="88" t="s">
        <v>136</v>
      </c>
      <c r="E22" s="123">
        <v>26.5045</v>
      </c>
      <c r="F22" s="88">
        <v>2.2000000000000002</v>
      </c>
      <c r="G22" s="88">
        <v>4.74</v>
      </c>
      <c r="H22" s="115">
        <f>F22*Q$5</f>
        <v>5.3403240000000007</v>
      </c>
      <c r="I22" s="115">
        <f t="shared" si="0"/>
        <v>14.014710600000001</v>
      </c>
      <c r="J22" s="90" t="s">
        <v>158</v>
      </c>
      <c r="K22" s="88" t="s">
        <v>83</v>
      </c>
      <c r="L22" s="88"/>
      <c r="M22" s="81">
        <v>14.52</v>
      </c>
      <c r="N22" s="88">
        <v>26</v>
      </c>
      <c r="O22" s="89">
        <f>N22*M22*1.0893*1.05</f>
        <v>431.79416279999998</v>
      </c>
      <c r="P22" s="57">
        <f t="shared" si="1"/>
        <v>451.14919739999999</v>
      </c>
      <c r="Q22" s="89">
        <f>O22*E22</f>
        <v>11444.488387932599</v>
      </c>
      <c r="R22" s="89">
        <f t="shared" si="2"/>
        <v>11957.4839024883</v>
      </c>
    </row>
    <row r="23" spans="1:46" ht="45" customHeight="1">
      <c r="A23" s="59">
        <v>9</v>
      </c>
      <c r="B23" s="98" t="s">
        <v>118</v>
      </c>
      <c r="C23" s="58" t="s">
        <v>146</v>
      </c>
      <c r="D23" s="59" t="s">
        <v>86</v>
      </c>
      <c r="E23" s="67">
        <v>27.113499999999998</v>
      </c>
      <c r="F23" s="59">
        <v>1.74</v>
      </c>
      <c r="G23" s="59">
        <v>12.76</v>
      </c>
      <c r="H23" s="57">
        <f>F23*Q$5</f>
        <v>4.2237108000000001</v>
      </c>
      <c r="I23" s="57">
        <f t="shared" si="0"/>
        <v>37.727364399999999</v>
      </c>
      <c r="J23" s="58" t="s">
        <v>119</v>
      </c>
      <c r="K23" s="59" t="s">
        <v>82</v>
      </c>
      <c r="L23" s="59"/>
      <c r="M23" s="59">
        <v>18.899999999999999</v>
      </c>
      <c r="N23" s="59">
        <v>4</v>
      </c>
      <c r="O23" s="95">
        <f>SUMPRODUCT(M23:M25,N23:N25)*$Q$7</f>
        <v>95.792835033000003</v>
      </c>
      <c r="P23" s="57">
        <f t="shared" si="1"/>
        <v>137.74391023300001</v>
      </c>
      <c r="Q23" s="57">
        <f>O23*E23</f>
        <v>2597.2790326672452</v>
      </c>
      <c r="R23" s="57">
        <f t="shared" si="2"/>
        <v>3734.7195101024454</v>
      </c>
    </row>
    <row r="24" spans="1:46" ht="18.75" customHeight="1">
      <c r="A24" s="59"/>
      <c r="B24" s="98" t="s">
        <v>123</v>
      </c>
      <c r="C24" s="58"/>
      <c r="D24" s="59"/>
      <c r="E24" s="59"/>
      <c r="F24" s="59"/>
      <c r="G24" s="59" t="s">
        <v>129</v>
      </c>
      <c r="H24" s="57"/>
      <c r="I24" s="57"/>
      <c r="J24" s="58" t="s">
        <v>120</v>
      </c>
      <c r="K24" s="59" t="s">
        <v>82</v>
      </c>
      <c r="L24" s="59"/>
      <c r="M24" s="59">
        <v>1.5</v>
      </c>
      <c r="N24" s="59">
        <v>4</v>
      </c>
      <c r="O24" s="96"/>
      <c r="P24" s="57"/>
      <c r="Q24" s="57"/>
      <c r="R24" s="57"/>
    </row>
    <row r="25" spans="1:46" ht="18.75" customHeight="1">
      <c r="A25" s="59"/>
      <c r="B25" s="8"/>
      <c r="C25" s="58"/>
      <c r="D25" s="59"/>
      <c r="E25" s="59"/>
      <c r="F25" s="59"/>
      <c r="G25" s="59"/>
      <c r="H25" s="57"/>
      <c r="I25" s="57"/>
      <c r="J25" s="58" t="s">
        <v>107</v>
      </c>
      <c r="K25" s="59" t="s">
        <v>82</v>
      </c>
      <c r="L25" s="88"/>
      <c r="M25" s="59">
        <v>3</v>
      </c>
      <c r="N25" s="59">
        <v>0.17</v>
      </c>
      <c r="O25" s="57"/>
      <c r="P25" s="57"/>
      <c r="Q25" s="57"/>
      <c r="R25" s="57"/>
    </row>
    <row r="26" spans="1:46" ht="48" customHeight="1">
      <c r="A26" s="59">
        <v>10</v>
      </c>
      <c r="B26" s="59" t="s">
        <v>143</v>
      </c>
      <c r="C26" s="58" t="s">
        <v>145</v>
      </c>
      <c r="D26" s="110" t="s">
        <v>83</v>
      </c>
      <c r="E26" s="88">
        <v>11.17</v>
      </c>
      <c r="F26" s="59"/>
      <c r="G26" s="59">
        <v>2.2000000000000002</v>
      </c>
      <c r="H26" s="108"/>
      <c r="I26" s="108">
        <f>G26*Q$6</f>
        <v>6.5047180000000004</v>
      </c>
      <c r="J26" s="58" t="s">
        <v>101</v>
      </c>
      <c r="K26" s="59" t="s">
        <v>83</v>
      </c>
      <c r="L26" s="59"/>
      <c r="M26" s="57">
        <v>1.03</v>
      </c>
      <c r="N26" s="59">
        <v>165</v>
      </c>
      <c r="O26" s="108">
        <f>N26*M26*$Q$7</f>
        <v>198.27051898500002</v>
      </c>
      <c r="P26" s="57">
        <f t="shared" si="1"/>
        <v>204.77523698500002</v>
      </c>
      <c r="Q26" s="57">
        <f>O26*E26</f>
        <v>2214.6816970624504</v>
      </c>
      <c r="R26" s="57">
        <f>P26*E26</f>
        <v>2287.33939712245</v>
      </c>
    </row>
    <row r="27" spans="1:46" s="91" customFormat="1" ht="47.25" customHeight="1">
      <c r="A27" s="88">
        <v>11</v>
      </c>
      <c r="B27" s="114" t="s">
        <v>140</v>
      </c>
      <c r="C27" s="90" t="s">
        <v>159</v>
      </c>
      <c r="D27" s="88" t="s">
        <v>136</v>
      </c>
      <c r="E27" s="123">
        <v>37.054499999999997</v>
      </c>
      <c r="F27" s="88">
        <v>1.74</v>
      </c>
      <c r="G27" s="88">
        <v>12.76</v>
      </c>
      <c r="H27" s="89">
        <f>F27*Q$5</f>
        <v>4.2237108000000001</v>
      </c>
      <c r="I27" s="89">
        <f>G27*Q$6</f>
        <v>37.727364399999999</v>
      </c>
      <c r="J27" s="90" t="s">
        <v>106</v>
      </c>
      <c r="K27" s="88" t="s">
        <v>125</v>
      </c>
      <c r="L27" s="88"/>
      <c r="M27" s="88">
        <v>10</v>
      </c>
      <c r="N27" s="88">
        <v>5</v>
      </c>
      <c r="O27" s="94">
        <f>SUMPRODUCT(M27:M28,N27:N28)*$Q$7</f>
        <v>58.927001553000004</v>
      </c>
      <c r="P27" s="57">
        <f t="shared" si="1"/>
        <v>100.878076753</v>
      </c>
      <c r="Q27" s="89">
        <f>O27*E27</f>
        <v>2183.5105790456387</v>
      </c>
      <c r="R27" s="89">
        <f>P27*E27</f>
        <v>3737.9866950440382</v>
      </c>
    </row>
    <row r="28" spans="1:46" s="91" customFormat="1" ht="31.5" customHeight="1">
      <c r="A28" s="116"/>
      <c r="B28" s="117"/>
      <c r="C28" s="118"/>
      <c r="D28" s="116"/>
      <c r="E28" s="116"/>
      <c r="F28" s="116"/>
      <c r="G28" s="116"/>
      <c r="H28" s="115"/>
      <c r="I28" s="115"/>
      <c r="J28" s="118" t="s">
        <v>107</v>
      </c>
      <c r="K28" s="116" t="s">
        <v>125</v>
      </c>
      <c r="L28" s="116"/>
      <c r="M28" s="116">
        <v>3</v>
      </c>
      <c r="N28" s="116">
        <v>0.17</v>
      </c>
      <c r="O28" s="115"/>
      <c r="P28" s="57"/>
      <c r="Q28" s="115"/>
      <c r="R28" s="115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</row>
    <row r="29" spans="1:46" s="24" customFormat="1" ht="47.25" customHeight="1">
      <c r="A29" s="59">
        <v>12</v>
      </c>
      <c r="B29" s="84" t="s">
        <v>108</v>
      </c>
      <c r="C29" s="58" t="s">
        <v>135</v>
      </c>
      <c r="D29" s="59" t="s">
        <v>86</v>
      </c>
      <c r="E29" s="57">
        <v>8.92</v>
      </c>
      <c r="F29" s="59">
        <v>2.3199999999999998</v>
      </c>
      <c r="G29" s="59">
        <v>5.75</v>
      </c>
      <c r="H29" s="57">
        <f>F29*Q$5</f>
        <v>5.6316144000000001</v>
      </c>
      <c r="I29" s="57">
        <f>G29*Q$6</f>
        <v>17.000967500000002</v>
      </c>
      <c r="J29" s="58" t="s">
        <v>106</v>
      </c>
      <c r="K29" s="59" t="s">
        <v>82</v>
      </c>
      <c r="L29" s="59"/>
      <c r="M29" s="59">
        <f>14.9-2.48</f>
        <v>12.42</v>
      </c>
      <c r="N29" s="59">
        <v>5</v>
      </c>
      <c r="O29" s="95">
        <f>SUMPRODUCT(M29:M30,N29:N30)*$Q$7</f>
        <v>72.666524366100006</v>
      </c>
      <c r="P29" s="57">
        <f t="shared" si="1"/>
        <v>95.299106266100011</v>
      </c>
      <c r="Q29" s="57">
        <f>O29*E29</f>
        <v>648.18539734561205</v>
      </c>
      <c r="R29" s="57">
        <f>P29*E29</f>
        <v>850.06802789361211</v>
      </c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</row>
    <row r="30" spans="1:46" s="24" customFormat="1" ht="21" customHeight="1">
      <c r="A30" s="59"/>
      <c r="B30" s="59"/>
      <c r="C30" s="58"/>
      <c r="D30" s="59"/>
      <c r="E30" s="59"/>
      <c r="F30" s="59"/>
      <c r="G30" s="59"/>
      <c r="H30" s="57"/>
      <c r="I30" s="57"/>
      <c r="J30" s="58" t="s">
        <v>107</v>
      </c>
      <c r="K30" s="59" t="s">
        <v>82</v>
      </c>
      <c r="L30" s="97"/>
      <c r="M30" s="59">
        <v>1.1000000000000001</v>
      </c>
      <c r="N30" s="59">
        <v>0.17</v>
      </c>
      <c r="O30" s="57"/>
      <c r="P30" s="57"/>
      <c r="Q30" s="57"/>
      <c r="R30" s="57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</row>
    <row r="31" spans="1:46" ht="25.5" customHeight="1">
      <c r="A31" s="59"/>
      <c r="B31" s="8"/>
      <c r="C31" s="62" t="s">
        <v>109</v>
      </c>
      <c r="D31" s="59"/>
      <c r="E31" s="59"/>
      <c r="F31" s="59"/>
      <c r="G31" s="59"/>
      <c r="H31" s="57"/>
      <c r="I31" s="57"/>
      <c r="J31" s="58"/>
      <c r="K31" s="59"/>
      <c r="L31" s="8"/>
      <c r="M31" s="59"/>
      <c r="N31" s="59"/>
      <c r="O31" s="57"/>
      <c r="P31" s="57"/>
      <c r="Q31" s="57"/>
      <c r="R31" s="57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</row>
    <row r="32" spans="1:46" ht="40.5" customHeight="1">
      <c r="A32" s="59">
        <v>1</v>
      </c>
      <c r="B32" s="8" t="s">
        <v>81</v>
      </c>
      <c r="C32" s="58" t="s">
        <v>160</v>
      </c>
      <c r="D32" s="59" t="s">
        <v>80</v>
      </c>
      <c r="E32" s="71">
        <v>380</v>
      </c>
      <c r="F32" s="59"/>
      <c r="G32" s="59"/>
      <c r="H32" s="57"/>
      <c r="I32" s="57"/>
      <c r="J32" s="58" t="s">
        <v>230</v>
      </c>
      <c r="K32" s="59" t="s">
        <v>80</v>
      </c>
      <c r="L32" s="8"/>
      <c r="M32" s="59">
        <v>1</v>
      </c>
      <c r="N32" s="73">
        <v>11</v>
      </c>
      <c r="O32" s="57">
        <f>N32*M32*$Q$7</f>
        <v>12.8330433</v>
      </c>
      <c r="P32" s="57">
        <f t="shared" si="1"/>
        <v>12.8330433</v>
      </c>
      <c r="Q32" s="57">
        <f>O32*E32</f>
        <v>4876.5564539999996</v>
      </c>
      <c r="R32" s="57">
        <f>P32*E32</f>
        <v>4876.5564539999996</v>
      </c>
    </row>
    <row r="33" spans="1:604" s="83" customFormat="1" ht="32.25" customHeight="1">
      <c r="A33" s="73">
        <v>2</v>
      </c>
      <c r="B33" s="85" t="s">
        <v>110</v>
      </c>
      <c r="C33" s="86" t="s">
        <v>161</v>
      </c>
      <c r="D33" s="73" t="s">
        <v>82</v>
      </c>
      <c r="E33" s="73">
        <v>12.92</v>
      </c>
      <c r="F33" s="73">
        <v>1.9</v>
      </c>
      <c r="G33" s="73">
        <v>4.53</v>
      </c>
      <c r="H33" s="72">
        <f>F33*Q$5</f>
        <v>4.6120980000000005</v>
      </c>
      <c r="I33" s="72">
        <f>G33*Q$6</f>
        <v>13.393805700000001</v>
      </c>
      <c r="J33" s="86" t="s">
        <v>88</v>
      </c>
      <c r="K33" s="73" t="s">
        <v>82</v>
      </c>
      <c r="L33" s="75"/>
      <c r="M33" s="73">
        <v>9.1999999999999998E-2</v>
      </c>
      <c r="N33" s="73">
        <v>26</v>
      </c>
      <c r="O33" s="87">
        <f>SUMPRODUCT(M33:M34,N33:N34)*$Q$7</f>
        <v>6.5057696329500008</v>
      </c>
      <c r="P33" s="57">
        <f t="shared" si="1"/>
        <v>24.511673332950004</v>
      </c>
      <c r="Q33" s="72">
        <f>O33*E33</f>
        <v>84.054543657714007</v>
      </c>
      <c r="R33" s="72">
        <f>P33*E33</f>
        <v>316.69081946171406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604" s="83" customFormat="1" ht="24" customHeight="1">
      <c r="A34" s="73"/>
      <c r="B34" s="85"/>
      <c r="C34" s="86"/>
      <c r="D34" s="73"/>
      <c r="E34" s="73" t="s">
        <v>129</v>
      </c>
      <c r="F34" s="73"/>
      <c r="G34" s="73"/>
      <c r="H34" s="72"/>
      <c r="I34" s="72"/>
      <c r="J34" s="86" t="s">
        <v>101</v>
      </c>
      <c r="K34" s="73" t="s">
        <v>87</v>
      </c>
      <c r="L34" s="73"/>
      <c r="M34" s="73">
        <v>19.3</v>
      </c>
      <c r="N34" s="73">
        <v>0.16500000000000001</v>
      </c>
      <c r="O34" s="72"/>
      <c r="P34" s="57"/>
      <c r="Q34" s="72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604" ht="52.5" customHeight="1">
      <c r="A35" s="59">
        <v>3</v>
      </c>
      <c r="B35" s="98" t="s">
        <v>128</v>
      </c>
      <c r="C35" s="58" t="s">
        <v>111</v>
      </c>
      <c r="D35" s="59" t="s">
        <v>86</v>
      </c>
      <c r="E35" s="59">
        <v>5.1680000000000001</v>
      </c>
      <c r="F35" s="59">
        <v>28.1</v>
      </c>
      <c r="G35" s="59">
        <v>1.66</v>
      </c>
      <c r="H35" s="57">
        <f>F35*Q$5</f>
        <v>68.210502000000005</v>
      </c>
      <c r="I35" s="57">
        <f>G35*Q$6</f>
        <v>4.9081054000000002</v>
      </c>
      <c r="J35" s="58" t="s">
        <v>101</v>
      </c>
      <c r="K35" s="59" t="s">
        <v>83</v>
      </c>
      <c r="L35" s="59"/>
      <c r="M35" s="59">
        <v>0.3</v>
      </c>
      <c r="N35" s="59">
        <v>165</v>
      </c>
      <c r="O35" s="57">
        <f>N35*M35*$Q$7</f>
        <v>57.748694850000007</v>
      </c>
      <c r="P35" s="57">
        <f t="shared" si="1"/>
        <v>130.86730225000002</v>
      </c>
      <c r="Q35" s="57">
        <f>O35*E35</f>
        <v>298.44525498480004</v>
      </c>
      <c r="R35" s="57">
        <f>P35*E35</f>
        <v>676.32221802800018</v>
      </c>
    </row>
    <row r="36" spans="1:604" ht="62.25" customHeight="1">
      <c r="A36" s="59">
        <v>4</v>
      </c>
      <c r="B36" s="98" t="s">
        <v>164</v>
      </c>
      <c r="C36" s="86" t="s">
        <v>162</v>
      </c>
      <c r="D36" s="59" t="s">
        <v>82</v>
      </c>
      <c r="E36" s="59">
        <v>0.1</v>
      </c>
      <c r="F36" s="59">
        <v>1.55</v>
      </c>
      <c r="G36" s="59">
        <v>0.33</v>
      </c>
      <c r="H36" s="57">
        <f>F36*Q$5</f>
        <v>3.7625010000000003</v>
      </c>
      <c r="I36" s="57">
        <f t="shared" ref="I36" si="3">G36*Q$6</f>
        <v>0.97570770000000007</v>
      </c>
      <c r="J36" s="58" t="s">
        <v>122</v>
      </c>
      <c r="K36" s="59" t="s">
        <v>82</v>
      </c>
      <c r="L36" s="8"/>
      <c r="M36" s="59">
        <v>1.02</v>
      </c>
      <c r="N36" s="59">
        <v>27.33</v>
      </c>
      <c r="O36" s="95">
        <f>SUMPRODUCT(M36:M38,N36:N38)*$Q$7</f>
        <v>37.703149889554801</v>
      </c>
      <c r="P36" s="57">
        <f t="shared" si="1"/>
        <v>42.441358589554802</v>
      </c>
      <c r="Q36" s="57">
        <f>O36*E36</f>
        <v>3.7703149889554801</v>
      </c>
      <c r="R36" s="57">
        <f>P36*E36</f>
        <v>4.2441358589554801</v>
      </c>
    </row>
    <row r="37" spans="1:604" ht="21" customHeight="1">
      <c r="A37" s="59"/>
      <c r="B37" s="8"/>
      <c r="C37" s="58"/>
      <c r="D37" s="59"/>
      <c r="E37" s="59"/>
      <c r="F37" s="59"/>
      <c r="G37" s="59"/>
      <c r="H37" s="81"/>
      <c r="I37" s="81"/>
      <c r="J37" s="58" t="s">
        <v>99</v>
      </c>
      <c r="K37" s="59" t="s">
        <v>165</v>
      </c>
      <c r="L37" s="59"/>
      <c r="M37" s="59">
        <v>0.71699999999999997</v>
      </c>
      <c r="N37" s="59">
        <v>3.5</v>
      </c>
      <c r="O37" s="95"/>
      <c r="P37" s="57"/>
      <c r="Q37" s="57"/>
      <c r="R37" s="57"/>
    </row>
    <row r="38" spans="1:604" ht="21" customHeight="1">
      <c r="A38" s="59"/>
      <c r="B38" s="8"/>
      <c r="C38" s="58"/>
      <c r="D38" s="59"/>
      <c r="E38" s="59"/>
      <c r="F38" s="59"/>
      <c r="G38" s="59"/>
      <c r="H38" s="81"/>
      <c r="I38" s="81"/>
      <c r="J38" s="70" t="s">
        <v>100</v>
      </c>
      <c r="K38" s="59" t="s">
        <v>82</v>
      </c>
      <c r="L38" s="8"/>
      <c r="M38" s="59">
        <v>1.52E-2</v>
      </c>
      <c r="N38" s="59">
        <v>127.08</v>
      </c>
      <c r="O38" s="95"/>
      <c r="P38" s="57"/>
      <c r="Q38" s="57"/>
      <c r="R38" s="57"/>
    </row>
    <row r="39" spans="1:604" s="128" customFormat="1" ht="66" customHeight="1">
      <c r="A39" s="73">
        <v>5</v>
      </c>
      <c r="B39" s="127" t="s">
        <v>164</v>
      </c>
      <c r="C39" s="86" t="s">
        <v>163</v>
      </c>
      <c r="D39" s="73" t="s">
        <v>82</v>
      </c>
      <c r="E39" s="73">
        <v>0.81</v>
      </c>
      <c r="F39" s="73">
        <v>1.55</v>
      </c>
      <c r="G39" s="73">
        <v>0.33</v>
      </c>
      <c r="H39" s="72">
        <f>F39*Q$5</f>
        <v>3.7625010000000003</v>
      </c>
      <c r="I39" s="72">
        <f t="shared" ref="I39" si="4">G39*Q$6</f>
        <v>0.97570770000000007</v>
      </c>
      <c r="J39" s="86" t="s">
        <v>122</v>
      </c>
      <c r="K39" s="73" t="s">
        <v>82</v>
      </c>
      <c r="L39" s="85"/>
      <c r="M39" s="73">
        <v>1.02</v>
      </c>
      <c r="N39" s="73">
        <v>27.33</v>
      </c>
      <c r="O39" s="87">
        <f>SUMPRODUCT(M39:M41,N39:N41)*$Q$7</f>
        <v>37.703149889554801</v>
      </c>
      <c r="P39" s="57">
        <f t="shared" si="1"/>
        <v>42.441358589554802</v>
      </c>
      <c r="Q39" s="72">
        <f>O39*E39</f>
        <v>30.539551410539392</v>
      </c>
      <c r="R39" s="72">
        <f>P39*E39</f>
        <v>34.377500457539391</v>
      </c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</row>
    <row r="40" spans="1:604" s="83" customFormat="1" ht="27" customHeight="1">
      <c r="A40" s="73"/>
      <c r="B40" s="129"/>
      <c r="C40" s="86"/>
      <c r="D40" s="73"/>
      <c r="E40" s="73"/>
      <c r="F40" s="130"/>
      <c r="G40" s="130"/>
      <c r="H40" s="72"/>
      <c r="I40" s="72"/>
      <c r="J40" s="86" t="s">
        <v>99</v>
      </c>
      <c r="K40" s="73" t="s">
        <v>165</v>
      </c>
      <c r="L40" s="73"/>
      <c r="M40" s="73">
        <v>0.71699999999999997</v>
      </c>
      <c r="N40" s="73">
        <v>3.5</v>
      </c>
      <c r="O40" s="87"/>
      <c r="P40" s="57"/>
      <c r="Q40" s="72"/>
      <c r="R40" s="7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</row>
    <row r="41" spans="1:604" s="83" customFormat="1" ht="29.25" customHeight="1">
      <c r="A41" s="73"/>
      <c r="B41" s="129"/>
      <c r="C41" s="86"/>
      <c r="D41" s="73"/>
      <c r="E41" s="73"/>
      <c r="F41" s="130"/>
      <c r="G41" s="130"/>
      <c r="H41" s="72"/>
      <c r="I41" s="72"/>
      <c r="J41" s="131" t="s">
        <v>100</v>
      </c>
      <c r="K41" s="73" t="s">
        <v>82</v>
      </c>
      <c r="L41" s="85"/>
      <c r="M41" s="73">
        <v>1.52E-2</v>
      </c>
      <c r="N41" s="73">
        <v>127.08</v>
      </c>
      <c r="O41" s="87"/>
      <c r="P41" s="57"/>
      <c r="Q41" s="72"/>
      <c r="R41" s="72"/>
      <c r="MR41" s="82"/>
      <c r="MS41" s="82"/>
      <c r="MT41" s="82"/>
      <c r="MU41" s="82"/>
      <c r="MV41" s="82"/>
      <c r="MW41" s="82"/>
      <c r="MX41" s="82"/>
      <c r="MY41" s="82"/>
      <c r="MZ41" s="82"/>
      <c r="NA41" s="82"/>
      <c r="NB41" s="82"/>
      <c r="NC41" s="82"/>
      <c r="ND41" s="82"/>
      <c r="NE41" s="82"/>
      <c r="NF41" s="82"/>
      <c r="NG41" s="82"/>
      <c r="NH41" s="82"/>
      <c r="NI41" s="82"/>
      <c r="NJ41" s="82"/>
      <c r="NK41" s="82"/>
      <c r="NL41" s="82"/>
      <c r="NM41" s="82"/>
      <c r="NN41" s="82"/>
      <c r="NO41" s="82"/>
      <c r="NP41" s="82"/>
      <c r="NQ41" s="82"/>
      <c r="NR41" s="82"/>
      <c r="NS41" s="82"/>
      <c r="NT41" s="82"/>
      <c r="NU41" s="82"/>
      <c r="NV41" s="82"/>
      <c r="NW41" s="82"/>
      <c r="NX41" s="82"/>
      <c r="NY41" s="82"/>
      <c r="NZ41" s="82"/>
      <c r="OA41" s="82"/>
      <c r="OB41" s="82"/>
      <c r="OC41" s="82"/>
      <c r="OD41" s="82"/>
      <c r="OE41" s="82"/>
      <c r="OF41" s="82"/>
      <c r="OG41" s="82"/>
      <c r="OH41" s="82"/>
      <c r="OI41" s="82"/>
      <c r="OJ41" s="82"/>
      <c r="OK41" s="82"/>
      <c r="OL41" s="82"/>
      <c r="OM41" s="82"/>
      <c r="ON41" s="82"/>
      <c r="OO41" s="82"/>
      <c r="OP41" s="82"/>
      <c r="OQ41" s="82"/>
      <c r="OR41" s="82"/>
      <c r="OS41" s="82"/>
      <c r="OT41" s="82"/>
      <c r="OU41" s="82"/>
      <c r="OV41" s="82"/>
      <c r="OW41" s="82"/>
      <c r="OX41" s="82"/>
      <c r="OY41" s="82"/>
      <c r="OZ41" s="82"/>
      <c r="PA41" s="82"/>
      <c r="PB41" s="82"/>
      <c r="PC41" s="82"/>
      <c r="PD41" s="82"/>
      <c r="PE41" s="82"/>
      <c r="PF41" s="82"/>
      <c r="PG41" s="82"/>
      <c r="PH41" s="82"/>
      <c r="PI41" s="82"/>
      <c r="PJ41" s="82"/>
      <c r="PK41" s="82"/>
      <c r="PL41" s="82"/>
      <c r="PM41" s="82"/>
      <c r="PN41" s="82"/>
      <c r="PO41" s="82"/>
      <c r="PP41" s="82"/>
      <c r="PQ41" s="82"/>
      <c r="PR41" s="82"/>
      <c r="PS41" s="82"/>
      <c r="PT41" s="82"/>
      <c r="PU41" s="82"/>
      <c r="PV41" s="82"/>
      <c r="PW41" s="82"/>
      <c r="PX41" s="82"/>
      <c r="PY41" s="82"/>
      <c r="PZ41" s="82"/>
      <c r="QA41" s="82"/>
      <c r="QB41" s="82"/>
      <c r="QC41" s="82"/>
      <c r="QD41" s="82"/>
      <c r="QE41" s="82"/>
      <c r="QF41" s="82"/>
      <c r="QG41" s="82"/>
      <c r="QH41" s="82"/>
      <c r="QI41" s="82"/>
      <c r="QJ41" s="82"/>
      <c r="QK41" s="82"/>
      <c r="QL41" s="82"/>
      <c r="QM41" s="82"/>
      <c r="QN41" s="82"/>
      <c r="QO41" s="82"/>
      <c r="QP41" s="82"/>
      <c r="QQ41" s="82"/>
      <c r="QR41" s="82"/>
    </row>
    <row r="42" spans="1:604" ht="22.5" customHeight="1">
      <c r="A42" s="99"/>
      <c r="B42" s="99"/>
      <c r="C42" s="62" t="s">
        <v>134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57"/>
      <c r="Q42" s="100"/>
      <c r="R42" s="99"/>
    </row>
    <row r="43" spans="1:604" ht="54.75" customHeight="1">
      <c r="A43" s="59">
        <v>1</v>
      </c>
      <c r="B43" s="59" t="s">
        <v>103</v>
      </c>
      <c r="C43" s="58" t="s">
        <v>142</v>
      </c>
      <c r="D43" s="59" t="s">
        <v>104</v>
      </c>
      <c r="E43" s="74">
        <f>13.57/1000</f>
        <v>1.357E-2</v>
      </c>
      <c r="F43" s="59">
        <v>13.3</v>
      </c>
      <c r="G43" s="59">
        <v>284.29000000000002</v>
      </c>
      <c r="H43" s="57">
        <f>F43*Q$5</f>
        <v>32.284686000000001</v>
      </c>
      <c r="I43" s="57">
        <f>G43*Q$6</f>
        <v>840.55740010000011</v>
      </c>
      <c r="J43" s="58"/>
      <c r="K43" s="59"/>
      <c r="L43" s="59"/>
      <c r="M43" s="59"/>
      <c r="N43" s="59"/>
      <c r="O43" s="57"/>
      <c r="P43" s="57">
        <f t="shared" si="1"/>
        <v>872.84208610000007</v>
      </c>
      <c r="Q43" s="57"/>
      <c r="R43" s="57">
        <f>P43*E43</f>
        <v>11.844467108377001</v>
      </c>
    </row>
    <row r="44" spans="1:604" ht="34.5" customHeight="1">
      <c r="A44" s="110">
        <v>2</v>
      </c>
      <c r="B44" s="84" t="s">
        <v>166</v>
      </c>
      <c r="C44" s="125" t="s">
        <v>167</v>
      </c>
      <c r="D44" s="110" t="s">
        <v>82</v>
      </c>
      <c r="E44" s="108">
        <v>13.57</v>
      </c>
      <c r="F44" s="110">
        <f>66.4/100</f>
        <v>0.66400000000000003</v>
      </c>
      <c r="G44" s="110"/>
      <c r="H44" s="108">
        <f>F44*Q$5</f>
        <v>1.6118068800000003</v>
      </c>
      <c r="I44" s="110"/>
      <c r="J44" s="125"/>
      <c r="K44" s="110"/>
      <c r="L44" s="126"/>
      <c r="M44" s="110"/>
      <c r="N44" s="110"/>
      <c r="O44" s="108"/>
      <c r="P44" s="57">
        <f t="shared" si="1"/>
        <v>1.6118068800000003</v>
      </c>
      <c r="Q44" s="108"/>
      <c r="R44" s="108">
        <f t="shared" ref="R44" si="5">P44*E44</f>
        <v>21.872219361600003</v>
      </c>
      <c r="S44" s="92"/>
      <c r="T44" s="91"/>
      <c r="U44" s="91"/>
      <c r="V44" s="91"/>
      <c r="W44" s="92"/>
      <c r="X44" s="91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  <c r="FO44" s="92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2"/>
      <c r="GO44" s="92"/>
      <c r="GP44" s="92"/>
      <c r="GQ44" s="92"/>
      <c r="GR44" s="92"/>
      <c r="GS44" s="92"/>
      <c r="GT44" s="92"/>
      <c r="GU44" s="92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2"/>
      <c r="HH44" s="92"/>
      <c r="HI44" s="92"/>
      <c r="HJ44" s="92"/>
      <c r="HK44" s="92"/>
      <c r="HL44" s="92"/>
      <c r="HM44" s="92"/>
      <c r="HN44" s="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  <c r="IV44" s="92"/>
      <c r="IW44" s="92"/>
      <c r="IX44" s="92"/>
      <c r="IY44" s="92"/>
      <c r="IZ44" s="92"/>
      <c r="JA44" s="92"/>
      <c r="JB44" s="92"/>
      <c r="JC44" s="92"/>
      <c r="JD44" s="92"/>
      <c r="JE44" s="92"/>
      <c r="JF44" s="92"/>
      <c r="JG44" s="92"/>
      <c r="JH44" s="92"/>
      <c r="JI44" s="92"/>
      <c r="JJ44" s="92"/>
      <c r="JK44" s="92"/>
      <c r="JL44" s="92"/>
      <c r="JM44" s="92"/>
      <c r="JN44" s="92"/>
      <c r="JO44" s="92"/>
      <c r="JP44" s="92"/>
      <c r="JQ44" s="92"/>
      <c r="JR44" s="92"/>
      <c r="JS44" s="92"/>
      <c r="JT44" s="92"/>
      <c r="JU44" s="92"/>
      <c r="JV44" s="92"/>
      <c r="JW44" s="92"/>
      <c r="JX44" s="92"/>
      <c r="JY44" s="92"/>
      <c r="JZ44" s="92"/>
      <c r="KA44" s="92"/>
      <c r="KB44" s="92"/>
      <c r="KC44" s="92"/>
      <c r="KD44" s="92"/>
      <c r="KE44" s="92"/>
      <c r="KF44" s="92"/>
      <c r="KG44" s="92"/>
      <c r="KH44" s="92"/>
      <c r="KI44" s="92"/>
      <c r="KJ44" s="92"/>
      <c r="KK44" s="92"/>
      <c r="KL44" s="92"/>
      <c r="KM44" s="92"/>
      <c r="KN44" s="92"/>
      <c r="KO44" s="92"/>
      <c r="KP44" s="92"/>
      <c r="KQ44" s="92"/>
      <c r="KR44" s="92"/>
      <c r="KS44" s="92"/>
      <c r="KT44" s="92"/>
      <c r="KU44" s="92"/>
      <c r="KV44" s="92"/>
      <c r="KW44" s="92"/>
      <c r="KX44" s="92"/>
      <c r="KY44" s="92"/>
      <c r="KZ44" s="92"/>
      <c r="LA44" s="92"/>
      <c r="LB44" s="92"/>
      <c r="LC44" s="92"/>
      <c r="LD44" s="92"/>
      <c r="LE44" s="92"/>
      <c r="LF44" s="92"/>
      <c r="LG44" s="92"/>
      <c r="LH44" s="92"/>
      <c r="LI44" s="92"/>
      <c r="LJ44" s="92"/>
      <c r="LK44" s="92"/>
      <c r="LL44" s="92"/>
      <c r="LM44" s="92"/>
      <c r="LN44" s="92"/>
      <c r="LO44" s="92"/>
      <c r="LP44" s="92"/>
      <c r="LQ44" s="92"/>
      <c r="LR44" s="92"/>
      <c r="LS44" s="92"/>
      <c r="LT44" s="92"/>
      <c r="LU44" s="92"/>
      <c r="LV44" s="92"/>
      <c r="LW44" s="92"/>
      <c r="LX44" s="92"/>
      <c r="LY44" s="92"/>
      <c r="LZ44" s="92"/>
      <c r="MA44" s="92"/>
      <c r="MB44" s="92"/>
      <c r="MC44" s="92"/>
      <c r="MD44" s="92"/>
      <c r="ME44" s="92"/>
      <c r="MF44" s="92"/>
      <c r="MG44" s="92"/>
      <c r="MH44" s="92"/>
      <c r="MI44" s="92"/>
      <c r="MJ44" s="92"/>
      <c r="MK44" s="92"/>
      <c r="ML44" s="92"/>
      <c r="MM44" s="92"/>
      <c r="MN44" s="92"/>
      <c r="MO44" s="92"/>
      <c r="MP44" s="92"/>
      <c r="MQ44" s="92"/>
      <c r="MR44" s="92"/>
      <c r="MS44" s="92"/>
      <c r="MT44" s="92"/>
      <c r="MU44" s="92"/>
      <c r="MV44" s="92"/>
      <c r="MW44" s="92"/>
      <c r="MX44" s="92"/>
      <c r="MY44" s="92"/>
      <c r="MZ44" s="92"/>
      <c r="NA44" s="92"/>
      <c r="NB44" s="92"/>
      <c r="NC44" s="92"/>
      <c r="ND44" s="92"/>
      <c r="NE44" s="92"/>
      <c r="NF44" s="92"/>
      <c r="NG44" s="92"/>
      <c r="NH44" s="92"/>
      <c r="NI44" s="92"/>
      <c r="NJ44" s="92"/>
      <c r="NK44" s="92"/>
      <c r="NL44" s="92"/>
      <c r="NM44" s="92"/>
      <c r="NN44" s="92"/>
      <c r="NO44" s="92"/>
      <c r="NP44" s="92"/>
      <c r="NQ44" s="92"/>
      <c r="NR44" s="92"/>
      <c r="NS44" s="92"/>
      <c r="NT44" s="92"/>
      <c r="NU44" s="92"/>
      <c r="NV44" s="92"/>
      <c r="NW44" s="92"/>
      <c r="NX44" s="92"/>
      <c r="NY44" s="92"/>
      <c r="NZ44" s="92"/>
      <c r="OA44" s="92"/>
      <c r="OB44" s="92"/>
      <c r="OC44" s="92"/>
      <c r="OD44" s="92"/>
      <c r="OE44" s="92"/>
      <c r="OF44" s="92"/>
      <c r="OG44" s="92"/>
      <c r="OH44" s="92"/>
      <c r="OI44" s="92"/>
      <c r="OJ44" s="92"/>
      <c r="OK44" s="92"/>
      <c r="OL44" s="92"/>
      <c r="OM44" s="92"/>
      <c r="ON44" s="92"/>
      <c r="OO44" s="92"/>
      <c r="OP44" s="92"/>
      <c r="OQ44" s="92"/>
      <c r="OR44" s="92"/>
      <c r="OS44" s="92"/>
      <c r="OT44" s="92"/>
      <c r="OU44" s="92"/>
      <c r="OV44" s="92"/>
      <c r="OW44" s="92"/>
      <c r="OX44" s="92"/>
      <c r="OY44" s="92"/>
      <c r="OZ44" s="92"/>
      <c r="PA44" s="92"/>
      <c r="PB44" s="92"/>
      <c r="PC44" s="92"/>
      <c r="PD44" s="92"/>
      <c r="PE44" s="92"/>
      <c r="PF44" s="92"/>
      <c r="PG44" s="92"/>
      <c r="PH44" s="92"/>
      <c r="PI44" s="92"/>
      <c r="PJ44" s="92"/>
      <c r="PK44" s="92"/>
      <c r="PL44" s="92"/>
      <c r="PM44" s="92"/>
      <c r="PN44" s="92"/>
      <c r="PO44" s="92"/>
      <c r="PP44" s="92"/>
      <c r="PQ44" s="92"/>
      <c r="PR44" s="92"/>
      <c r="PS44" s="92"/>
      <c r="PT44" s="92"/>
      <c r="PU44" s="92"/>
      <c r="PV44" s="92"/>
      <c r="PW44" s="92"/>
      <c r="PX44" s="92"/>
      <c r="PY44" s="92"/>
      <c r="PZ44" s="92"/>
      <c r="QA44" s="92"/>
      <c r="QB44" s="92"/>
      <c r="QC44" s="92"/>
      <c r="QD44" s="92"/>
      <c r="QE44" s="92"/>
      <c r="QF44" s="92"/>
      <c r="QG44" s="92"/>
      <c r="QH44" s="92"/>
      <c r="QI44" s="92"/>
      <c r="QJ44" s="92"/>
      <c r="QK44" s="92"/>
      <c r="QL44" s="92"/>
      <c r="QM44" s="92"/>
      <c r="QN44" s="92"/>
      <c r="QO44" s="92"/>
      <c r="QP44" s="92"/>
      <c r="QQ44" s="92"/>
      <c r="QR44" s="92"/>
      <c r="QS44" s="92"/>
      <c r="QT44" s="92"/>
      <c r="QU44" s="92"/>
      <c r="QV44" s="92"/>
      <c r="QW44" s="92"/>
      <c r="QX44" s="92"/>
      <c r="QY44" s="92"/>
      <c r="QZ44" s="92"/>
      <c r="RA44" s="92"/>
      <c r="RB44" s="92"/>
      <c r="RC44" s="92"/>
      <c r="RD44" s="92"/>
      <c r="RE44" s="92"/>
      <c r="RF44" s="92"/>
      <c r="RG44" s="92"/>
      <c r="RH44" s="92"/>
      <c r="RI44" s="92"/>
      <c r="RJ44" s="92"/>
      <c r="RK44" s="92"/>
      <c r="RL44" s="92"/>
      <c r="RM44" s="92"/>
      <c r="RN44" s="92"/>
      <c r="RO44" s="92"/>
      <c r="RP44" s="92"/>
      <c r="RQ44" s="92"/>
      <c r="RR44" s="92"/>
      <c r="RS44" s="92"/>
      <c r="RT44" s="92"/>
      <c r="RU44" s="92"/>
      <c r="RV44" s="92"/>
      <c r="RW44" s="92"/>
      <c r="RX44" s="92"/>
      <c r="RY44" s="92"/>
      <c r="RZ44" s="92"/>
      <c r="SA44" s="92"/>
      <c r="SB44" s="92"/>
      <c r="SC44" s="92"/>
      <c r="SD44" s="92"/>
      <c r="SE44" s="92"/>
      <c r="SF44" s="92"/>
      <c r="SG44" s="92"/>
      <c r="SH44" s="92"/>
      <c r="SI44" s="92"/>
      <c r="SJ44" s="92"/>
      <c r="SK44" s="92"/>
      <c r="SL44" s="92"/>
      <c r="SM44" s="92"/>
      <c r="SN44" s="92"/>
      <c r="SO44" s="92"/>
      <c r="SP44" s="92"/>
      <c r="SQ44" s="92"/>
      <c r="SR44" s="92"/>
      <c r="SS44" s="92"/>
      <c r="ST44" s="92"/>
      <c r="SU44" s="92"/>
      <c r="SV44" s="92"/>
      <c r="SW44" s="92"/>
      <c r="SX44" s="92"/>
      <c r="SY44" s="92"/>
      <c r="SZ44" s="92"/>
      <c r="TA44" s="92"/>
      <c r="TB44" s="92"/>
      <c r="TC44" s="92"/>
      <c r="TD44" s="92"/>
      <c r="TE44" s="92"/>
      <c r="TF44" s="92"/>
      <c r="TG44" s="92"/>
      <c r="TH44" s="92"/>
      <c r="TI44" s="92"/>
      <c r="TJ44" s="92"/>
      <c r="TK44" s="92"/>
      <c r="TL44" s="92"/>
      <c r="TM44" s="92"/>
      <c r="TN44" s="92"/>
      <c r="TO44" s="92"/>
      <c r="TP44" s="92"/>
      <c r="TQ44" s="92"/>
      <c r="TR44" s="92"/>
      <c r="TS44" s="92"/>
      <c r="TT44" s="92"/>
      <c r="TU44" s="92"/>
      <c r="TV44" s="92"/>
      <c r="TW44" s="92"/>
      <c r="TX44" s="92"/>
      <c r="TY44" s="92"/>
      <c r="TZ44" s="92"/>
      <c r="UA44" s="92"/>
      <c r="UB44" s="92"/>
      <c r="UC44" s="92"/>
      <c r="UD44" s="92"/>
      <c r="UE44" s="92"/>
      <c r="UF44" s="92"/>
      <c r="UG44" s="92"/>
      <c r="UH44" s="92"/>
      <c r="UI44" s="92"/>
      <c r="UJ44" s="92"/>
      <c r="UK44" s="92"/>
      <c r="UL44" s="92"/>
      <c r="UM44" s="92"/>
      <c r="UN44" s="92"/>
      <c r="UO44" s="92"/>
      <c r="UP44" s="92"/>
      <c r="UQ44" s="92"/>
      <c r="UR44" s="92"/>
      <c r="US44" s="92"/>
      <c r="UT44" s="92"/>
      <c r="UU44" s="92"/>
      <c r="UV44" s="92"/>
      <c r="UW44" s="92"/>
      <c r="UX44" s="92"/>
      <c r="UY44" s="92"/>
      <c r="UZ44" s="92"/>
      <c r="VA44" s="92"/>
      <c r="VB44" s="92"/>
      <c r="VC44" s="92"/>
      <c r="VD44" s="92"/>
      <c r="VE44" s="92"/>
      <c r="VF44" s="92"/>
      <c r="VG44" s="92"/>
      <c r="VH44" s="92"/>
      <c r="VI44" s="92"/>
      <c r="VJ44" s="92"/>
      <c r="VK44" s="92"/>
      <c r="VL44" s="92"/>
      <c r="VM44" s="92"/>
      <c r="VN44" s="92"/>
      <c r="VO44" s="92"/>
      <c r="VP44" s="92"/>
      <c r="VQ44" s="92"/>
      <c r="VR44" s="92"/>
      <c r="VS44" s="92"/>
      <c r="VT44" s="92"/>
      <c r="VU44" s="92"/>
      <c r="VV44" s="92"/>
      <c r="VW44" s="92"/>
      <c r="VX44" s="92"/>
      <c r="VY44" s="92"/>
      <c r="VZ44" s="92"/>
      <c r="WA44" s="92"/>
      <c r="WB44" s="92"/>
      <c r="WC44" s="92"/>
      <c r="WD44" s="92"/>
      <c r="WE44" s="92"/>
      <c r="WF44" s="92"/>
    </row>
    <row r="45" spans="1:604" s="91" customFormat="1" ht="48.75">
      <c r="A45" s="88">
        <v>3</v>
      </c>
      <c r="B45" s="114" t="s">
        <v>133</v>
      </c>
      <c r="C45" s="90" t="s">
        <v>138</v>
      </c>
      <c r="D45" s="88" t="s">
        <v>136</v>
      </c>
      <c r="E45" s="123">
        <f>42.41/100</f>
        <v>0.42409999999999998</v>
      </c>
      <c r="F45" s="88">
        <v>2.14</v>
      </c>
      <c r="G45" s="88">
        <v>4.74</v>
      </c>
      <c r="H45" s="115">
        <f>F45*Q$5</f>
        <v>5.1946788000000002</v>
      </c>
      <c r="I45" s="115">
        <f>G45*Q$6</f>
        <v>14.014710600000001</v>
      </c>
      <c r="J45" s="90" t="s">
        <v>139</v>
      </c>
      <c r="K45" s="88" t="s">
        <v>83</v>
      </c>
      <c r="L45" s="88"/>
      <c r="M45" s="89">
        <v>12.16</v>
      </c>
      <c r="N45" s="88">
        <v>27</v>
      </c>
      <c r="O45" s="89">
        <f>N45*M45*1.0893*1.05</f>
        <v>375.52092479999999</v>
      </c>
      <c r="P45" s="57">
        <f t="shared" si="1"/>
        <v>394.73031420000001</v>
      </c>
      <c r="Q45" s="89">
        <f>O45*E45</f>
        <v>159.25842420767998</v>
      </c>
      <c r="R45" s="89">
        <f>P45*E45</f>
        <v>167.40512625221999</v>
      </c>
    </row>
    <row r="46" spans="1:604" ht="45" customHeight="1">
      <c r="A46" s="59">
        <v>4</v>
      </c>
      <c r="B46" s="98" t="s">
        <v>118</v>
      </c>
      <c r="C46" s="58" t="s">
        <v>144</v>
      </c>
      <c r="D46" s="59" t="s">
        <v>86</v>
      </c>
      <c r="E46" s="67">
        <v>0.42409999999999998</v>
      </c>
      <c r="F46" s="59">
        <v>1.74</v>
      </c>
      <c r="G46" s="59">
        <v>12.76</v>
      </c>
      <c r="H46" s="57">
        <f>F46*Q$5</f>
        <v>4.2237108000000001</v>
      </c>
      <c r="I46" s="57">
        <f>G46*Q$6</f>
        <v>37.727364399999999</v>
      </c>
      <c r="J46" s="58" t="s">
        <v>119</v>
      </c>
      <c r="K46" s="59" t="s">
        <v>82</v>
      </c>
      <c r="L46" s="59"/>
      <c r="M46" s="59">
        <v>18.899999999999999</v>
      </c>
      <c r="N46" s="59">
        <v>4</v>
      </c>
      <c r="O46" s="95">
        <f>SUMPRODUCT(M46:M48,N46:N48)*$Q$7</f>
        <v>95.792835033000003</v>
      </c>
      <c r="P46" s="57">
        <f t="shared" si="1"/>
        <v>137.74391023300001</v>
      </c>
      <c r="Q46" s="57">
        <f>O46*E46</f>
        <v>40.625741337495299</v>
      </c>
      <c r="R46" s="57">
        <f>P46*E46</f>
        <v>58.4171923298153</v>
      </c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</row>
    <row r="47" spans="1:604" ht="18.75" customHeight="1">
      <c r="A47" s="59"/>
      <c r="B47" s="98" t="s">
        <v>123</v>
      </c>
      <c r="C47" s="58"/>
      <c r="D47" s="59"/>
      <c r="E47" s="59"/>
      <c r="F47" s="59"/>
      <c r="G47" s="59"/>
      <c r="H47" s="57"/>
      <c r="I47" s="57"/>
      <c r="J47" s="58" t="s">
        <v>120</v>
      </c>
      <c r="K47" s="59" t="s">
        <v>82</v>
      </c>
      <c r="L47" s="59"/>
      <c r="M47" s="59">
        <v>1.5</v>
      </c>
      <c r="N47" s="59">
        <v>4</v>
      </c>
      <c r="O47" s="96"/>
      <c r="P47" s="57"/>
      <c r="Q47" s="57"/>
      <c r="R47" s="57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</row>
    <row r="48" spans="1:604" ht="18.75" customHeight="1">
      <c r="A48" s="59"/>
      <c r="B48" s="8"/>
      <c r="C48" s="58"/>
      <c r="D48" s="59"/>
      <c r="E48" s="59"/>
      <c r="F48" s="59"/>
      <c r="G48" s="59"/>
      <c r="H48" s="57"/>
      <c r="I48" s="57"/>
      <c r="J48" s="58" t="s">
        <v>107</v>
      </c>
      <c r="K48" s="59" t="s">
        <v>82</v>
      </c>
      <c r="L48" s="88"/>
      <c r="M48" s="59">
        <v>3</v>
      </c>
      <c r="N48" s="59">
        <v>0.17</v>
      </c>
      <c r="O48" s="57"/>
      <c r="P48" s="57"/>
      <c r="Q48" s="57"/>
      <c r="R48" s="57"/>
    </row>
    <row r="49" spans="1:46" ht="48" customHeight="1">
      <c r="A49" s="59">
        <v>5</v>
      </c>
      <c r="B49" s="59" t="s">
        <v>143</v>
      </c>
      <c r="C49" s="58" t="s">
        <v>145</v>
      </c>
      <c r="D49" s="110" t="s">
        <v>83</v>
      </c>
      <c r="E49" s="88">
        <v>0.17469999999999999</v>
      </c>
      <c r="F49" s="59"/>
      <c r="G49" s="59">
        <v>2.2000000000000002</v>
      </c>
      <c r="H49" s="108"/>
      <c r="I49" s="108">
        <f>G49*Q$6</f>
        <v>6.5047180000000004</v>
      </c>
      <c r="J49" s="58" t="s">
        <v>101</v>
      </c>
      <c r="K49" s="59" t="s">
        <v>83</v>
      </c>
      <c r="L49" s="59"/>
      <c r="M49" s="57">
        <v>1.03</v>
      </c>
      <c r="N49" s="59">
        <v>165</v>
      </c>
      <c r="O49" s="108">
        <f>N49*M49*$Q$7</f>
        <v>198.27051898500002</v>
      </c>
      <c r="P49" s="57">
        <f t="shared" si="1"/>
        <v>204.77523698500002</v>
      </c>
      <c r="Q49" s="57">
        <f>O49*E49</f>
        <v>34.637859666679503</v>
      </c>
      <c r="R49" s="57">
        <f>P49*E49</f>
        <v>35.774233901279501</v>
      </c>
    </row>
    <row r="50" spans="1:46" s="91" customFormat="1" ht="45" customHeight="1">
      <c r="A50" s="88">
        <v>6</v>
      </c>
      <c r="B50" s="114" t="s">
        <v>140</v>
      </c>
      <c r="C50" s="90" t="s">
        <v>168</v>
      </c>
      <c r="D50" s="88" t="s">
        <v>136</v>
      </c>
      <c r="E50" s="123">
        <v>0.42409999999999998</v>
      </c>
      <c r="F50" s="88">
        <v>1.74</v>
      </c>
      <c r="G50" s="88">
        <v>12.76</v>
      </c>
      <c r="H50" s="89">
        <f>F50*Q$5</f>
        <v>4.2237108000000001</v>
      </c>
      <c r="I50" s="89">
        <f>G50*Q$6</f>
        <v>37.727364399999999</v>
      </c>
      <c r="J50" s="90" t="s">
        <v>106</v>
      </c>
      <c r="K50" s="88" t="s">
        <v>125</v>
      </c>
      <c r="L50" s="88"/>
      <c r="M50" s="88">
        <v>10</v>
      </c>
      <c r="N50" s="88">
        <v>5</v>
      </c>
      <c r="O50" s="94">
        <f>SUMPRODUCT(M50:M51,N50:N51)*$Q$7</f>
        <v>58.927001553000004</v>
      </c>
      <c r="P50" s="57">
        <f t="shared" si="1"/>
        <v>100.878076753</v>
      </c>
      <c r="Q50" s="89">
        <f>O50*E50</f>
        <v>24.9909413586273</v>
      </c>
      <c r="R50" s="89">
        <f>P50*E50</f>
        <v>42.782392350947298</v>
      </c>
    </row>
    <row r="51" spans="1:46" s="91" customFormat="1" ht="31.5" customHeight="1">
      <c r="A51" s="88"/>
      <c r="B51" s="114"/>
      <c r="C51" s="90"/>
      <c r="D51" s="88"/>
      <c r="E51" s="88"/>
      <c r="F51" s="88"/>
      <c r="G51" s="88"/>
      <c r="H51" s="89"/>
      <c r="I51" s="89"/>
      <c r="J51" s="90" t="s">
        <v>107</v>
      </c>
      <c r="K51" s="88" t="s">
        <v>125</v>
      </c>
      <c r="L51" s="88"/>
      <c r="M51" s="88">
        <v>3</v>
      </c>
      <c r="N51" s="88">
        <v>0.17</v>
      </c>
      <c r="O51" s="89"/>
      <c r="P51" s="57"/>
      <c r="Q51" s="89"/>
      <c r="R51" s="89"/>
    </row>
    <row r="52" spans="1:46" ht="22.5" customHeight="1">
      <c r="A52" s="99"/>
      <c r="B52" s="99"/>
      <c r="C52" s="62" t="s">
        <v>169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57"/>
      <c r="Q52" s="100"/>
      <c r="R52" s="99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</row>
    <row r="53" spans="1:46" s="83" customFormat="1" ht="42" customHeight="1">
      <c r="A53" s="73">
        <v>1</v>
      </c>
      <c r="B53" s="73" t="s">
        <v>81</v>
      </c>
      <c r="C53" s="86" t="s">
        <v>170</v>
      </c>
      <c r="D53" s="73" t="s">
        <v>80</v>
      </c>
      <c r="E53" s="73">
        <v>1</v>
      </c>
      <c r="F53" s="73"/>
      <c r="G53" s="73"/>
      <c r="H53" s="78"/>
      <c r="I53" s="78"/>
      <c r="J53" s="86" t="s">
        <v>170</v>
      </c>
      <c r="K53" s="73" t="s">
        <v>80</v>
      </c>
      <c r="L53" s="85"/>
      <c r="M53" s="73">
        <v>1</v>
      </c>
      <c r="N53" s="75">
        <v>12</v>
      </c>
      <c r="O53" s="108">
        <f>N53*M53*$Q$7</f>
        <v>13.999683600000001</v>
      </c>
      <c r="P53" s="57">
        <f t="shared" si="1"/>
        <v>13.999683600000001</v>
      </c>
      <c r="Q53" s="57">
        <f>O53*E53</f>
        <v>13.999683600000001</v>
      </c>
      <c r="R53" s="57">
        <f>P53*E53</f>
        <v>13.999683600000001</v>
      </c>
    </row>
    <row r="54" spans="1:46" s="83" customFormat="1" ht="42" customHeight="1">
      <c r="A54" s="73">
        <v>2</v>
      </c>
      <c r="B54" s="73" t="s">
        <v>81</v>
      </c>
      <c r="C54" s="86" t="s">
        <v>171</v>
      </c>
      <c r="D54" s="73" t="s">
        <v>80</v>
      </c>
      <c r="E54" s="73">
        <v>1</v>
      </c>
      <c r="F54" s="73"/>
      <c r="G54" s="73"/>
      <c r="H54" s="78"/>
      <c r="I54" s="78"/>
      <c r="J54" s="86" t="s">
        <v>171</v>
      </c>
      <c r="K54" s="73" t="s">
        <v>80</v>
      </c>
      <c r="L54" s="85"/>
      <c r="M54" s="73">
        <v>1</v>
      </c>
      <c r="N54" s="75">
        <v>12</v>
      </c>
      <c r="O54" s="108">
        <f t="shared" ref="O54:O62" si="6">N54*M54*$Q$7</f>
        <v>13.999683600000001</v>
      </c>
      <c r="P54" s="57">
        <f t="shared" si="1"/>
        <v>13.999683600000001</v>
      </c>
      <c r="Q54" s="57">
        <f t="shared" ref="Q54:Q62" si="7">O54*E54</f>
        <v>13.999683600000001</v>
      </c>
      <c r="R54" s="57">
        <f t="shared" ref="R54:R62" si="8">P54*E54</f>
        <v>13.999683600000001</v>
      </c>
    </row>
    <row r="55" spans="1:46" s="83" customFormat="1" ht="40.5" customHeight="1">
      <c r="A55" s="73">
        <v>3</v>
      </c>
      <c r="B55" s="73" t="s">
        <v>81</v>
      </c>
      <c r="C55" s="86" t="s">
        <v>172</v>
      </c>
      <c r="D55" s="73" t="s">
        <v>80</v>
      </c>
      <c r="E55" s="73">
        <v>1</v>
      </c>
      <c r="F55" s="73"/>
      <c r="G55" s="73"/>
      <c r="H55" s="78"/>
      <c r="I55" s="78"/>
      <c r="J55" s="86" t="s">
        <v>172</v>
      </c>
      <c r="K55" s="73" t="s">
        <v>80</v>
      </c>
      <c r="L55" s="85"/>
      <c r="M55" s="73">
        <v>1</v>
      </c>
      <c r="N55" s="75">
        <v>12</v>
      </c>
      <c r="O55" s="108">
        <f t="shared" si="6"/>
        <v>13.999683600000001</v>
      </c>
      <c r="P55" s="57">
        <f t="shared" si="1"/>
        <v>13.999683600000001</v>
      </c>
      <c r="Q55" s="57">
        <f t="shared" si="7"/>
        <v>13.999683600000001</v>
      </c>
      <c r="R55" s="57">
        <f t="shared" si="8"/>
        <v>13.999683600000001</v>
      </c>
    </row>
    <row r="56" spans="1:46" s="83" customFormat="1" ht="37.5" customHeight="1">
      <c r="A56" s="73">
        <v>4</v>
      </c>
      <c r="B56" s="73" t="s">
        <v>81</v>
      </c>
      <c r="C56" s="86" t="s">
        <v>173</v>
      </c>
      <c r="D56" s="73" t="s">
        <v>80</v>
      </c>
      <c r="E56" s="73">
        <v>2</v>
      </c>
      <c r="F56" s="73"/>
      <c r="G56" s="73"/>
      <c r="H56" s="78"/>
      <c r="I56" s="78"/>
      <c r="J56" s="86" t="s">
        <v>173</v>
      </c>
      <c r="K56" s="73" t="s">
        <v>80</v>
      </c>
      <c r="L56" s="85"/>
      <c r="M56" s="73">
        <v>1</v>
      </c>
      <c r="N56" s="75">
        <v>12</v>
      </c>
      <c r="O56" s="108">
        <f t="shared" si="6"/>
        <v>13.999683600000001</v>
      </c>
      <c r="P56" s="57">
        <f t="shared" si="1"/>
        <v>13.999683600000001</v>
      </c>
      <c r="Q56" s="57">
        <f t="shared" si="7"/>
        <v>27.999367200000002</v>
      </c>
      <c r="R56" s="57">
        <f t="shared" si="8"/>
        <v>27.999367200000002</v>
      </c>
    </row>
    <row r="57" spans="1:46" s="83" customFormat="1" ht="36" customHeight="1">
      <c r="A57" s="73">
        <v>5</v>
      </c>
      <c r="B57" s="73" t="s">
        <v>81</v>
      </c>
      <c r="C57" s="86" t="s">
        <v>174</v>
      </c>
      <c r="D57" s="73" t="s">
        <v>80</v>
      </c>
      <c r="E57" s="73">
        <v>8</v>
      </c>
      <c r="F57" s="73"/>
      <c r="G57" s="73"/>
      <c r="H57" s="78"/>
      <c r="I57" s="78"/>
      <c r="J57" s="86" t="s">
        <v>174</v>
      </c>
      <c r="K57" s="73" t="s">
        <v>80</v>
      </c>
      <c r="L57" s="85"/>
      <c r="M57" s="73">
        <v>1</v>
      </c>
      <c r="N57" s="75">
        <v>12</v>
      </c>
      <c r="O57" s="108">
        <f t="shared" si="6"/>
        <v>13.999683600000001</v>
      </c>
      <c r="P57" s="57">
        <f t="shared" si="1"/>
        <v>13.999683600000001</v>
      </c>
      <c r="Q57" s="57">
        <f t="shared" si="7"/>
        <v>111.99746880000001</v>
      </c>
      <c r="R57" s="57">
        <f t="shared" si="8"/>
        <v>111.99746880000001</v>
      </c>
    </row>
    <row r="58" spans="1:46" s="83" customFormat="1" ht="42" customHeight="1">
      <c r="A58" s="73">
        <v>6</v>
      </c>
      <c r="B58" s="73" t="s">
        <v>81</v>
      </c>
      <c r="C58" s="86" t="s">
        <v>175</v>
      </c>
      <c r="D58" s="73" t="s">
        <v>80</v>
      </c>
      <c r="E58" s="73">
        <v>8</v>
      </c>
      <c r="F58" s="73"/>
      <c r="G58" s="73"/>
      <c r="H58" s="78"/>
      <c r="I58" s="78"/>
      <c r="J58" s="86" t="s">
        <v>175</v>
      </c>
      <c r="K58" s="73" t="s">
        <v>80</v>
      </c>
      <c r="L58" s="85"/>
      <c r="M58" s="73">
        <v>1</v>
      </c>
      <c r="N58" s="75">
        <v>12</v>
      </c>
      <c r="O58" s="108">
        <f t="shared" si="6"/>
        <v>13.999683600000001</v>
      </c>
      <c r="P58" s="57">
        <f t="shared" si="1"/>
        <v>13.999683600000001</v>
      </c>
      <c r="Q58" s="57">
        <f t="shared" si="7"/>
        <v>111.99746880000001</v>
      </c>
      <c r="R58" s="57">
        <f t="shared" si="8"/>
        <v>111.99746880000001</v>
      </c>
    </row>
    <row r="59" spans="1:46" s="83" customFormat="1" ht="36" customHeight="1">
      <c r="A59" s="73">
        <v>7</v>
      </c>
      <c r="B59" s="73" t="s">
        <v>81</v>
      </c>
      <c r="C59" s="86" t="s">
        <v>176</v>
      </c>
      <c r="D59" s="59" t="s">
        <v>165</v>
      </c>
      <c r="E59" s="73">
        <v>0.5</v>
      </c>
      <c r="F59" s="73"/>
      <c r="G59" s="73"/>
      <c r="H59" s="78"/>
      <c r="I59" s="78"/>
      <c r="J59" s="86" t="s">
        <v>176</v>
      </c>
      <c r="K59" s="73" t="s">
        <v>80</v>
      </c>
      <c r="L59" s="85"/>
      <c r="M59" s="73">
        <v>1</v>
      </c>
      <c r="N59" s="75">
        <v>11.5</v>
      </c>
      <c r="O59" s="108">
        <f t="shared" si="6"/>
        <v>13.41636345</v>
      </c>
      <c r="P59" s="57">
        <f t="shared" si="1"/>
        <v>13.41636345</v>
      </c>
      <c r="Q59" s="57">
        <f t="shared" si="7"/>
        <v>6.7081817250000002</v>
      </c>
      <c r="R59" s="57">
        <f t="shared" si="8"/>
        <v>6.7081817250000002</v>
      </c>
    </row>
    <row r="60" spans="1:46" s="83" customFormat="1" ht="38.25" customHeight="1">
      <c r="A60" s="73">
        <v>8</v>
      </c>
      <c r="B60" s="73" t="s">
        <v>81</v>
      </c>
      <c r="C60" s="86" t="s">
        <v>177</v>
      </c>
      <c r="D60" s="59" t="s">
        <v>165</v>
      </c>
      <c r="E60" s="73">
        <v>0.5</v>
      </c>
      <c r="F60" s="73"/>
      <c r="G60" s="73"/>
      <c r="H60" s="78"/>
      <c r="I60" s="78"/>
      <c r="J60" s="86" t="s">
        <v>177</v>
      </c>
      <c r="K60" s="73" t="s">
        <v>80</v>
      </c>
      <c r="L60" s="85"/>
      <c r="M60" s="73">
        <v>1</v>
      </c>
      <c r="N60" s="75">
        <v>11.5</v>
      </c>
      <c r="O60" s="108">
        <f t="shared" si="6"/>
        <v>13.41636345</v>
      </c>
      <c r="P60" s="57">
        <f t="shared" si="1"/>
        <v>13.41636345</v>
      </c>
      <c r="Q60" s="57">
        <f t="shared" si="7"/>
        <v>6.7081817250000002</v>
      </c>
      <c r="R60" s="57">
        <f t="shared" si="8"/>
        <v>6.7081817250000002</v>
      </c>
    </row>
    <row r="61" spans="1:46" s="83" customFormat="1" ht="37.5" customHeight="1">
      <c r="A61" s="73">
        <v>9</v>
      </c>
      <c r="B61" s="73" t="s">
        <v>81</v>
      </c>
      <c r="C61" s="86" t="s">
        <v>178</v>
      </c>
      <c r="D61" s="59" t="s">
        <v>165</v>
      </c>
      <c r="E61" s="73">
        <v>1.7</v>
      </c>
      <c r="F61" s="73"/>
      <c r="G61" s="73"/>
      <c r="H61" s="78"/>
      <c r="I61" s="78"/>
      <c r="J61" s="86" t="s">
        <v>178</v>
      </c>
      <c r="K61" s="73" t="s">
        <v>80</v>
      </c>
      <c r="L61" s="85"/>
      <c r="M61" s="73">
        <v>1</v>
      </c>
      <c r="N61" s="75">
        <v>11.5</v>
      </c>
      <c r="O61" s="108">
        <f t="shared" si="6"/>
        <v>13.41636345</v>
      </c>
      <c r="P61" s="57">
        <f t="shared" si="1"/>
        <v>13.41636345</v>
      </c>
      <c r="Q61" s="57">
        <f t="shared" si="7"/>
        <v>22.807817865000001</v>
      </c>
      <c r="R61" s="57">
        <f t="shared" si="8"/>
        <v>22.807817865000001</v>
      </c>
    </row>
    <row r="62" spans="1:46" s="83" customFormat="1" ht="34.5" customHeight="1">
      <c r="A62" s="73">
        <v>10</v>
      </c>
      <c r="B62" s="73" t="s">
        <v>81</v>
      </c>
      <c r="C62" s="86" t="s">
        <v>179</v>
      </c>
      <c r="D62" s="59" t="s">
        <v>165</v>
      </c>
      <c r="E62" s="73">
        <v>1.02</v>
      </c>
      <c r="F62" s="73"/>
      <c r="G62" s="73"/>
      <c r="H62" s="78"/>
      <c r="I62" s="78"/>
      <c r="J62" s="86" t="s">
        <v>179</v>
      </c>
      <c r="K62" s="73" t="s">
        <v>80</v>
      </c>
      <c r="L62" s="85"/>
      <c r="M62" s="73">
        <v>1</v>
      </c>
      <c r="N62" s="75">
        <v>11.5</v>
      </c>
      <c r="O62" s="108">
        <f t="shared" si="6"/>
        <v>13.41636345</v>
      </c>
      <c r="P62" s="57">
        <f t="shared" si="1"/>
        <v>13.41636345</v>
      </c>
      <c r="Q62" s="57">
        <f t="shared" si="7"/>
        <v>13.684690719000001</v>
      </c>
      <c r="R62" s="57">
        <f t="shared" si="8"/>
        <v>13.684690719000001</v>
      </c>
    </row>
    <row r="63" spans="1:46" s="83" customFormat="1" ht="34.5" customHeight="1">
      <c r="A63" s="73">
        <v>11</v>
      </c>
      <c r="B63" s="73" t="s">
        <v>81</v>
      </c>
      <c r="C63" s="86" t="s">
        <v>180</v>
      </c>
      <c r="D63" s="73" t="s">
        <v>80</v>
      </c>
      <c r="E63" s="73">
        <v>2</v>
      </c>
      <c r="F63" s="73"/>
      <c r="G63" s="73"/>
      <c r="H63" s="78"/>
      <c r="I63" s="78"/>
      <c r="J63" s="86" t="s">
        <v>180</v>
      </c>
      <c r="K63" s="73" t="s">
        <v>80</v>
      </c>
      <c r="L63" s="85"/>
      <c r="M63" s="73">
        <v>1</v>
      </c>
      <c r="N63" s="75">
        <v>12</v>
      </c>
      <c r="O63" s="57">
        <f t="shared" ref="O63" si="9">N63*M63*$Q$7</f>
        <v>13.999683600000001</v>
      </c>
      <c r="P63" s="57">
        <f t="shared" si="1"/>
        <v>13.999683600000001</v>
      </c>
      <c r="Q63" s="57">
        <f t="shared" ref="Q63" si="10">O63*E63</f>
        <v>27.999367200000002</v>
      </c>
      <c r="R63" s="57">
        <f t="shared" ref="R63" si="11">P63*E63</f>
        <v>27.999367200000002</v>
      </c>
    </row>
    <row r="64" spans="1:46" ht="24" customHeight="1">
      <c r="A64" s="64"/>
      <c r="B64" s="64"/>
      <c r="C64" s="62" t="s">
        <v>181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57"/>
      <c r="Q64" s="100"/>
      <c r="R64" s="99"/>
    </row>
    <row r="65" spans="1:74" ht="46.5" customHeight="1">
      <c r="A65" s="59">
        <v>1</v>
      </c>
      <c r="B65" s="84" t="s">
        <v>188</v>
      </c>
      <c r="C65" s="58" t="s">
        <v>189</v>
      </c>
      <c r="D65" s="59" t="s">
        <v>82</v>
      </c>
      <c r="E65" s="59">
        <v>4.53</v>
      </c>
      <c r="F65" s="59">
        <v>1.1000000000000001</v>
      </c>
      <c r="G65" s="59"/>
      <c r="H65" s="57">
        <f>F65*Q$5</f>
        <v>2.6701620000000004</v>
      </c>
      <c r="I65" s="57"/>
      <c r="J65" s="58"/>
      <c r="K65" s="59"/>
      <c r="L65" s="59"/>
      <c r="M65" s="59"/>
      <c r="N65" s="59"/>
      <c r="O65" s="57"/>
      <c r="P65" s="57">
        <f t="shared" si="1"/>
        <v>2.6701620000000004</v>
      </c>
      <c r="Q65" s="57"/>
      <c r="R65" s="57">
        <f t="shared" ref="R65:R66" si="12">P65*E65</f>
        <v>12.095833860000003</v>
      </c>
    </row>
    <row r="66" spans="1:74" ht="27.75" customHeight="1">
      <c r="A66" s="110">
        <v>2</v>
      </c>
      <c r="B66" s="126" t="s">
        <v>190</v>
      </c>
      <c r="C66" s="125" t="s">
        <v>191</v>
      </c>
      <c r="D66" s="110" t="s">
        <v>82</v>
      </c>
      <c r="E66" s="151">
        <v>2.5139999999999998</v>
      </c>
      <c r="F66" s="110">
        <v>0.56200000000000006</v>
      </c>
      <c r="G66" s="110"/>
      <c r="H66" s="108">
        <f>F66*Q$5</f>
        <v>1.3642100400000001</v>
      </c>
      <c r="I66" s="108"/>
      <c r="J66" s="125"/>
      <c r="K66" s="110"/>
      <c r="L66" s="110"/>
      <c r="M66" s="110"/>
      <c r="N66" s="110"/>
      <c r="O66" s="108"/>
      <c r="P66" s="108">
        <f t="shared" si="1"/>
        <v>1.3642100400000001</v>
      </c>
      <c r="Q66" s="108"/>
      <c r="R66" s="108">
        <f t="shared" si="12"/>
        <v>3.4296240405599998</v>
      </c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</row>
    <row r="67" spans="1:74" s="24" customFormat="1" ht="37.5" customHeight="1">
      <c r="A67" s="59">
        <v>3</v>
      </c>
      <c r="B67" s="8" t="s">
        <v>182</v>
      </c>
      <c r="C67" s="58" t="s">
        <v>183</v>
      </c>
      <c r="D67" s="59" t="s">
        <v>82</v>
      </c>
      <c r="E67" s="59">
        <v>2.016</v>
      </c>
      <c r="F67" s="59">
        <v>3.63</v>
      </c>
      <c r="G67" s="59">
        <v>0.59</v>
      </c>
      <c r="H67" s="89">
        <f>F67*Q$5</f>
        <v>8.8115345999999999</v>
      </c>
      <c r="I67" s="89">
        <f>G67*Q$6</f>
        <v>1.7444470999999999</v>
      </c>
      <c r="J67" s="58" t="s">
        <v>122</v>
      </c>
      <c r="K67" s="59" t="s">
        <v>82</v>
      </c>
      <c r="L67" s="59"/>
      <c r="M67" s="59">
        <v>1.0149999999999999</v>
      </c>
      <c r="N67" s="59">
        <v>27.33</v>
      </c>
      <c r="O67" s="95">
        <f>SUMPRODUCT(M67:M69,N67:N69)*$Q$7</f>
        <v>41.608825952614197</v>
      </c>
      <c r="P67" s="57">
        <f t="shared" si="1"/>
        <v>52.164807652614201</v>
      </c>
      <c r="Q67" s="57">
        <f>O67*E67</f>
        <v>83.883393120470217</v>
      </c>
      <c r="R67" s="57">
        <f>P67*E67</f>
        <v>105.16425222767023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s="24" customFormat="1" ht="18.75" customHeight="1">
      <c r="A68" s="59"/>
      <c r="B68" s="8"/>
      <c r="C68" s="58"/>
      <c r="D68" s="59"/>
      <c r="E68" s="67"/>
      <c r="F68" s="59"/>
      <c r="G68" s="59"/>
      <c r="H68" s="57"/>
      <c r="I68" s="57"/>
      <c r="J68" s="58" t="s">
        <v>99</v>
      </c>
      <c r="K68" s="59" t="s">
        <v>165</v>
      </c>
      <c r="L68" s="59"/>
      <c r="M68" s="59">
        <v>1.6</v>
      </c>
      <c r="N68" s="59">
        <v>3.5</v>
      </c>
      <c r="O68" s="57"/>
      <c r="P68" s="57"/>
      <c r="Q68" s="57"/>
      <c r="R68" s="57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s="24" customFormat="1" ht="18.75" customHeight="1">
      <c r="A69" s="59"/>
      <c r="B69" s="8"/>
      <c r="C69" s="58"/>
      <c r="D69" s="59"/>
      <c r="E69" s="67"/>
      <c r="F69" s="59"/>
      <c r="G69" s="59"/>
      <c r="H69" s="57"/>
      <c r="I69" s="57"/>
      <c r="J69" s="58" t="s">
        <v>100</v>
      </c>
      <c r="K69" s="59" t="s">
        <v>82</v>
      </c>
      <c r="L69" s="8"/>
      <c r="M69" s="59">
        <v>1.83E-2</v>
      </c>
      <c r="N69" s="59">
        <v>127.08</v>
      </c>
      <c r="O69" s="57"/>
      <c r="P69" s="57"/>
      <c r="Q69" s="57"/>
      <c r="R69" s="57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s="83" customFormat="1" ht="54" customHeight="1">
      <c r="A70" s="152">
        <v>4</v>
      </c>
      <c r="B70" s="152" t="s">
        <v>81</v>
      </c>
      <c r="C70" s="153" t="s">
        <v>192</v>
      </c>
      <c r="D70" s="152" t="s">
        <v>98</v>
      </c>
      <c r="E70" s="152">
        <v>73.5</v>
      </c>
      <c r="F70" s="152"/>
      <c r="G70" s="152"/>
      <c r="H70" s="154"/>
      <c r="I70" s="154"/>
      <c r="J70" s="153" t="s">
        <v>184</v>
      </c>
      <c r="K70" s="152" t="s">
        <v>98</v>
      </c>
      <c r="L70" s="155"/>
      <c r="M70" s="152">
        <v>1</v>
      </c>
      <c r="N70" s="152">
        <v>1.68</v>
      </c>
      <c r="O70" s="156">
        <f>N70*M70*$Q$7</f>
        <v>1.959955704</v>
      </c>
      <c r="P70" s="132">
        <f t="shared" si="1"/>
        <v>1.959955704</v>
      </c>
      <c r="Q70" s="156">
        <f t="shared" ref="Q70:Q71" si="13">O70*E70</f>
        <v>144.05674424399999</v>
      </c>
      <c r="R70" s="156">
        <f t="shared" ref="R70:R71" si="14">P70*E70</f>
        <v>144.05674424399999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s="93" customFormat="1" ht="51" customHeight="1">
      <c r="A71" s="75">
        <v>5</v>
      </c>
      <c r="B71" s="133" t="s">
        <v>185</v>
      </c>
      <c r="C71" s="76" t="s">
        <v>186</v>
      </c>
      <c r="D71" s="134" t="s">
        <v>83</v>
      </c>
      <c r="E71" s="140">
        <f>381.63/1000</f>
        <v>0.38162999999999997</v>
      </c>
      <c r="F71" s="75">
        <v>2.7250000000000001</v>
      </c>
      <c r="G71" s="135">
        <v>34.299999999999997</v>
      </c>
      <c r="H71" s="89">
        <f t="shared" ref="H71:H72" si="15">F71*Q$5</f>
        <v>6.6147195000000005</v>
      </c>
      <c r="I71" s="89">
        <f t="shared" ref="I71:I72" si="16">G71*Q$6</f>
        <v>101.41446699999999</v>
      </c>
      <c r="J71" s="136" t="s">
        <v>187</v>
      </c>
      <c r="K71" s="135" t="s">
        <v>87</v>
      </c>
      <c r="M71" s="137">
        <v>24.4</v>
      </c>
      <c r="N71" s="75">
        <v>0.93</v>
      </c>
      <c r="O71" s="81">
        <f>N71*M71*$Q$7</f>
        <v>26.473401687600003</v>
      </c>
      <c r="P71" s="57">
        <f t="shared" si="1"/>
        <v>134.5025881876</v>
      </c>
      <c r="Q71" s="81">
        <f t="shared" si="13"/>
        <v>10.103044286038788</v>
      </c>
      <c r="R71" s="81">
        <f t="shared" si="14"/>
        <v>51.330222730033782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38.25" customHeight="1">
      <c r="A72" s="59">
        <v>6</v>
      </c>
      <c r="B72" s="141" t="s">
        <v>193</v>
      </c>
      <c r="C72" s="111" t="s">
        <v>195</v>
      </c>
      <c r="D72" s="73" t="s">
        <v>83</v>
      </c>
      <c r="E72" s="73">
        <f>381.63/1000</f>
        <v>0.38162999999999997</v>
      </c>
      <c r="F72" s="142">
        <v>3.26</v>
      </c>
      <c r="G72" s="143">
        <v>13.4</v>
      </c>
      <c r="H72" s="89">
        <f t="shared" si="15"/>
        <v>7.9133892000000001</v>
      </c>
      <c r="I72" s="89">
        <f t="shared" si="16"/>
        <v>39.619646000000003</v>
      </c>
      <c r="J72" s="111" t="s">
        <v>194</v>
      </c>
      <c r="K72" s="144" t="s">
        <v>87</v>
      </c>
      <c r="L72" s="8"/>
      <c r="M72" s="59">
        <v>5.9</v>
      </c>
      <c r="N72" s="88">
        <v>1.25</v>
      </c>
      <c r="O72" s="81">
        <f>N72*M72*$Q$7</f>
        <v>8.6039722125000004</v>
      </c>
      <c r="P72" s="57">
        <f t="shared" si="1"/>
        <v>56.137007412499997</v>
      </c>
      <c r="Q72" s="81">
        <f>O72*E72</f>
        <v>3.283533915456375</v>
      </c>
      <c r="R72" s="81">
        <f>P72*E72</f>
        <v>21.423566138832371</v>
      </c>
    </row>
    <row r="73" spans="1:74" ht="24" customHeight="1">
      <c r="A73" s="64"/>
      <c r="B73" s="64"/>
      <c r="C73" s="66" t="s">
        <v>196</v>
      </c>
      <c r="D73" s="99"/>
      <c r="E73" s="99"/>
      <c r="F73" s="99"/>
      <c r="G73" s="99"/>
      <c r="H73" s="78"/>
      <c r="I73" s="78"/>
      <c r="J73" s="99"/>
      <c r="K73" s="64"/>
      <c r="L73" s="64"/>
      <c r="M73" s="64"/>
      <c r="N73" s="64"/>
      <c r="O73" s="72"/>
      <c r="P73" s="57"/>
      <c r="Q73" s="72"/>
      <c r="R73" s="72"/>
    </row>
    <row r="74" spans="1:74" ht="43.5" customHeight="1">
      <c r="A74" s="59">
        <v>1</v>
      </c>
      <c r="B74" s="98" t="s">
        <v>232</v>
      </c>
      <c r="C74" s="58" t="s">
        <v>200</v>
      </c>
      <c r="D74" s="73" t="s">
        <v>198</v>
      </c>
      <c r="E74" s="59">
        <v>0.221</v>
      </c>
      <c r="F74" s="88">
        <v>1.56</v>
      </c>
      <c r="G74" s="88">
        <v>5.84</v>
      </c>
      <c r="H74" s="89">
        <f t="shared" ref="H74:H78" si="17">F74*Q$5</f>
        <v>3.7867752000000001</v>
      </c>
      <c r="I74" s="89">
        <f t="shared" ref="I74:I78" si="18">G74*Q$6</f>
        <v>17.267069599999999</v>
      </c>
      <c r="J74" s="145" t="s">
        <v>199</v>
      </c>
      <c r="K74" s="146" t="s">
        <v>87</v>
      </c>
      <c r="L74" s="145"/>
      <c r="M74" s="147">
        <v>31.5</v>
      </c>
      <c r="N74" s="59">
        <v>2.15</v>
      </c>
      <c r="O74" s="81">
        <f t="shared" ref="O74:O78" si="19">N74*M74*$Q$7</f>
        <v>79.010714317500003</v>
      </c>
      <c r="P74" s="57">
        <f t="shared" si="1"/>
        <v>100.06455911750001</v>
      </c>
      <c r="Q74" s="72">
        <f t="shared" ref="Q74:Q76" si="20">O74*E74</f>
        <v>17.461367864167499</v>
      </c>
      <c r="R74" s="72">
        <f t="shared" ref="R74:R76" si="21">P74*E74</f>
        <v>22.114267564967502</v>
      </c>
    </row>
    <row r="75" spans="1:74" ht="43.5" customHeight="1">
      <c r="A75" s="59">
        <v>2</v>
      </c>
      <c r="B75" s="8" t="s">
        <v>197</v>
      </c>
      <c r="C75" s="58" t="s">
        <v>201</v>
      </c>
      <c r="D75" s="73" t="s">
        <v>198</v>
      </c>
      <c r="E75" s="59">
        <v>0.81599999999999995</v>
      </c>
      <c r="F75" s="88">
        <v>1.56</v>
      </c>
      <c r="G75" s="88">
        <v>5.84</v>
      </c>
      <c r="H75" s="89">
        <f t="shared" si="17"/>
        <v>3.7867752000000001</v>
      </c>
      <c r="I75" s="89">
        <f t="shared" si="18"/>
        <v>17.267069599999999</v>
      </c>
      <c r="J75" s="145" t="s">
        <v>199</v>
      </c>
      <c r="K75" s="146" t="s">
        <v>87</v>
      </c>
      <c r="L75" s="145"/>
      <c r="M75" s="147">
        <v>31.5</v>
      </c>
      <c r="N75" s="59">
        <v>2.15</v>
      </c>
      <c r="O75" s="81">
        <f t="shared" si="19"/>
        <v>79.010714317500003</v>
      </c>
      <c r="P75" s="57">
        <f t="shared" si="1"/>
        <v>100.06455911750001</v>
      </c>
      <c r="Q75" s="72">
        <f t="shared" ref="Q75" si="22">O75*E75</f>
        <v>64.472742883080002</v>
      </c>
      <c r="R75" s="72">
        <f t="shared" ref="R75" si="23">P75*E75</f>
        <v>81.652680239879999</v>
      </c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</row>
    <row r="76" spans="1:74" ht="45" customHeight="1">
      <c r="A76" s="59">
        <v>3</v>
      </c>
      <c r="B76" s="8" t="s">
        <v>197</v>
      </c>
      <c r="C76" s="58" t="s">
        <v>202</v>
      </c>
      <c r="D76" s="88" t="s">
        <v>198</v>
      </c>
      <c r="E76" s="59">
        <v>8.9999999999999993E-3</v>
      </c>
      <c r="F76" s="88">
        <v>1.56</v>
      </c>
      <c r="G76" s="88">
        <v>5.84</v>
      </c>
      <c r="H76" s="89">
        <f t="shared" si="17"/>
        <v>3.7867752000000001</v>
      </c>
      <c r="I76" s="89">
        <f t="shared" si="18"/>
        <v>17.267069599999999</v>
      </c>
      <c r="J76" s="145" t="s">
        <v>199</v>
      </c>
      <c r="K76" s="146" t="s">
        <v>87</v>
      </c>
      <c r="L76" s="145"/>
      <c r="M76" s="147">
        <v>31.5</v>
      </c>
      <c r="N76" s="59">
        <v>2.15</v>
      </c>
      <c r="O76" s="81">
        <f t="shared" si="19"/>
        <v>79.010714317500003</v>
      </c>
      <c r="P76" s="57">
        <f t="shared" si="1"/>
        <v>100.06455911750001</v>
      </c>
      <c r="Q76" s="72">
        <f t="shared" si="20"/>
        <v>0.71109642885750002</v>
      </c>
      <c r="R76" s="72">
        <f t="shared" si="21"/>
        <v>0.90058103205750006</v>
      </c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</row>
    <row r="77" spans="1:74" ht="45" customHeight="1">
      <c r="A77" s="59">
        <v>4</v>
      </c>
      <c r="B77" s="8" t="s">
        <v>197</v>
      </c>
      <c r="C77" s="58" t="s">
        <v>203</v>
      </c>
      <c r="D77" s="88" t="s">
        <v>198</v>
      </c>
      <c r="E77" s="59">
        <v>0.187</v>
      </c>
      <c r="F77" s="88">
        <v>1.56</v>
      </c>
      <c r="G77" s="88">
        <v>5.84</v>
      </c>
      <c r="H77" s="89">
        <f t="shared" si="17"/>
        <v>3.7867752000000001</v>
      </c>
      <c r="I77" s="89">
        <f t="shared" si="18"/>
        <v>17.267069599999999</v>
      </c>
      <c r="J77" s="145" t="s">
        <v>199</v>
      </c>
      <c r="K77" s="146" t="s">
        <v>87</v>
      </c>
      <c r="L77" s="145"/>
      <c r="M77" s="147">
        <v>31.5</v>
      </c>
      <c r="N77" s="59">
        <v>2.15</v>
      </c>
      <c r="O77" s="81">
        <f t="shared" si="19"/>
        <v>79.010714317500003</v>
      </c>
      <c r="P77" s="57">
        <f t="shared" si="1"/>
        <v>100.06455911750001</v>
      </c>
      <c r="Q77" s="72">
        <f t="shared" ref="Q77" si="24">O77*E77</f>
        <v>14.7750035773725</v>
      </c>
      <c r="R77" s="72">
        <f t="shared" ref="R77" si="25">P77*E77</f>
        <v>18.712072554972501</v>
      </c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</row>
    <row r="78" spans="1:74" ht="45" customHeight="1">
      <c r="A78" s="59">
        <v>5</v>
      </c>
      <c r="B78" s="8" t="s">
        <v>197</v>
      </c>
      <c r="C78" s="58" t="s">
        <v>204</v>
      </c>
      <c r="D78" s="88" t="s">
        <v>198</v>
      </c>
      <c r="E78" s="59">
        <f>4.4/0.2/1000</f>
        <v>2.1999999999999999E-2</v>
      </c>
      <c r="F78" s="88">
        <v>1.56</v>
      </c>
      <c r="G78" s="88">
        <v>5.84</v>
      </c>
      <c r="H78" s="89">
        <f t="shared" si="17"/>
        <v>3.7867752000000001</v>
      </c>
      <c r="I78" s="89">
        <f t="shared" si="18"/>
        <v>17.267069599999999</v>
      </c>
      <c r="J78" s="145" t="s">
        <v>199</v>
      </c>
      <c r="K78" s="146" t="s">
        <v>87</v>
      </c>
      <c r="L78" s="145"/>
      <c r="M78" s="147">
        <f>31.5*4</f>
        <v>126</v>
      </c>
      <c r="N78" s="59">
        <v>2.15</v>
      </c>
      <c r="O78" s="81">
        <f t="shared" si="19"/>
        <v>316.04285727000001</v>
      </c>
      <c r="P78" s="57">
        <f t="shared" si="1"/>
        <v>337.09670206999999</v>
      </c>
      <c r="Q78" s="72">
        <f t="shared" ref="Q78" si="26">O78*E78</f>
        <v>6.9529428599400003</v>
      </c>
      <c r="R78" s="72">
        <f t="shared" ref="R78" si="27">P78*E78</f>
        <v>7.416127445539999</v>
      </c>
    </row>
    <row r="79" spans="1:74" ht="24" customHeight="1">
      <c r="A79" s="64"/>
      <c r="B79" s="64"/>
      <c r="C79" s="66" t="s">
        <v>205</v>
      </c>
      <c r="D79" s="99"/>
      <c r="E79" s="99"/>
      <c r="F79" s="99"/>
      <c r="G79" s="99"/>
      <c r="H79" s="78"/>
      <c r="I79" s="78"/>
      <c r="J79" s="99"/>
      <c r="K79" s="64"/>
      <c r="L79" s="64"/>
      <c r="M79" s="64"/>
      <c r="N79" s="64"/>
      <c r="O79" s="72"/>
      <c r="P79" s="57"/>
      <c r="Q79" s="72"/>
      <c r="R79" s="72"/>
    </row>
    <row r="80" spans="1:74" s="93" customFormat="1" ht="68.25" customHeight="1">
      <c r="A80" s="75">
        <v>1</v>
      </c>
      <c r="B80" s="134" t="s">
        <v>206</v>
      </c>
      <c r="C80" s="76" t="s">
        <v>207</v>
      </c>
      <c r="D80" s="75" t="s">
        <v>208</v>
      </c>
      <c r="E80" s="107">
        <v>20.2</v>
      </c>
      <c r="F80" s="75">
        <v>7.8</v>
      </c>
      <c r="G80" s="75">
        <v>2.67</v>
      </c>
      <c r="H80" s="89">
        <f>F80*Q$5</f>
        <v>18.933876000000001</v>
      </c>
      <c r="I80" s="89">
        <f>G80*Q$6</f>
        <v>7.8943623000000001</v>
      </c>
      <c r="J80" s="76" t="s">
        <v>231</v>
      </c>
      <c r="K80" s="73" t="s">
        <v>98</v>
      </c>
      <c r="L80" s="113"/>
      <c r="M80" s="75">
        <v>1</v>
      </c>
      <c r="N80" s="75">
        <v>22.5</v>
      </c>
      <c r="O80" s="81">
        <f t="shared" ref="O80" si="28">N80*M80*$Q$7</f>
        <v>26.249406750000002</v>
      </c>
      <c r="P80" s="57">
        <f t="shared" ref="P80:P81" si="29">H80+I80+O80</f>
        <v>53.077645050000001</v>
      </c>
      <c r="Q80" s="81">
        <f t="shared" ref="Q80" si="30">O80*E80</f>
        <v>530.23801635000007</v>
      </c>
      <c r="R80" s="81">
        <f t="shared" ref="R80" si="31">P80*E80</f>
        <v>1072.1684300100001</v>
      </c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</row>
    <row r="81" spans="1:74" s="93" customFormat="1" ht="42.75" customHeight="1">
      <c r="A81" s="75">
        <v>2</v>
      </c>
      <c r="B81" s="134" t="s">
        <v>81</v>
      </c>
      <c r="C81" s="76" t="s">
        <v>210</v>
      </c>
      <c r="D81" s="75" t="s">
        <v>98</v>
      </c>
      <c r="E81" s="109">
        <v>159</v>
      </c>
      <c r="F81" s="75"/>
      <c r="G81" s="75"/>
      <c r="H81" s="89"/>
      <c r="I81" s="89"/>
      <c r="J81" s="76" t="s">
        <v>209</v>
      </c>
      <c r="K81" s="75" t="s">
        <v>98</v>
      </c>
      <c r="L81" s="113"/>
      <c r="M81" s="75">
        <v>1</v>
      </c>
      <c r="N81" s="75">
        <v>3.367</v>
      </c>
      <c r="O81" s="81">
        <f t="shared" ref="O81" si="32">N81*M81*$Q$7</f>
        <v>3.9280778901000004</v>
      </c>
      <c r="P81" s="57">
        <f t="shared" si="29"/>
        <v>3.9280778901000004</v>
      </c>
      <c r="Q81" s="81">
        <f t="shared" ref="Q81" si="33">O81*E81</f>
        <v>624.5643845259001</v>
      </c>
      <c r="R81" s="81">
        <f t="shared" ref="R81" si="34">P81*E81</f>
        <v>624.5643845259001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s="93" customFormat="1" ht="68.25" customHeight="1">
      <c r="A82" s="75">
        <v>3</v>
      </c>
      <c r="B82" s="134" t="s">
        <v>81</v>
      </c>
      <c r="C82" s="76" t="s">
        <v>211</v>
      </c>
      <c r="D82" s="75" t="s">
        <v>80</v>
      </c>
      <c r="E82" s="109">
        <v>12</v>
      </c>
      <c r="F82" s="133" t="s">
        <v>213</v>
      </c>
      <c r="G82" s="148">
        <v>0.26700000000000002</v>
      </c>
      <c r="H82" s="89" t="e">
        <f>F82*Q$5</f>
        <v>#VALUE!</v>
      </c>
      <c r="I82" s="89">
        <f>G82*Q$6</f>
        <v>0.78943623000000007</v>
      </c>
      <c r="J82" s="76" t="s">
        <v>212</v>
      </c>
      <c r="K82" s="75" t="s">
        <v>80</v>
      </c>
      <c r="L82" s="113"/>
      <c r="M82" s="75">
        <v>1</v>
      </c>
      <c r="N82" s="75">
        <v>3.05</v>
      </c>
      <c r="O82" s="81">
        <f t="shared" ref="O82" si="35">N82*M82*$Q$7</f>
        <v>3.5582529150000002</v>
      </c>
      <c r="P82" s="57" t="e">
        <f t="shared" ref="P82:P88" si="36">H82+I82+O82</f>
        <v>#VALUE!</v>
      </c>
      <c r="Q82" s="81">
        <f t="shared" ref="Q82" si="37">O82*E82</f>
        <v>42.69903498</v>
      </c>
      <c r="R82" s="81" t="e">
        <f t="shared" ref="R82" si="38">P82*E82</f>
        <v>#VALUE!</v>
      </c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</row>
    <row r="83" spans="1:74" ht="24" customHeight="1">
      <c r="A83" s="64"/>
      <c r="B83" s="64"/>
      <c r="C83" s="66" t="s">
        <v>214</v>
      </c>
      <c r="D83" s="99"/>
      <c r="E83" s="99"/>
      <c r="F83" s="99"/>
      <c r="G83" s="99"/>
      <c r="H83" s="78"/>
      <c r="I83" s="78"/>
      <c r="J83" s="99"/>
      <c r="K83" s="64"/>
      <c r="L83" s="64"/>
      <c r="M83" s="64"/>
      <c r="N83" s="64"/>
      <c r="O83" s="72"/>
      <c r="P83" s="57"/>
      <c r="Q83" s="72"/>
      <c r="R83" s="72"/>
    </row>
    <row r="84" spans="1:74" ht="54.75" customHeight="1">
      <c r="A84" s="59">
        <v>1</v>
      </c>
      <c r="B84" s="59" t="s">
        <v>103</v>
      </c>
      <c r="C84" s="58" t="s">
        <v>215</v>
      </c>
      <c r="D84" s="59" t="s">
        <v>104</v>
      </c>
      <c r="E84" s="67">
        <f>16.1/1000</f>
        <v>1.61E-2</v>
      </c>
      <c r="F84" s="59">
        <v>13.3</v>
      </c>
      <c r="G84" s="59">
        <v>284.29000000000002</v>
      </c>
      <c r="H84" s="57">
        <f>F84*Q$5</f>
        <v>32.284686000000001</v>
      </c>
      <c r="I84" s="57">
        <f t="shared" ref="I84:I85" si="39">G84*Q$6</f>
        <v>840.55740010000011</v>
      </c>
      <c r="J84" s="58"/>
      <c r="K84" s="59"/>
      <c r="L84" s="59"/>
      <c r="M84" s="59"/>
      <c r="N84" s="59"/>
      <c r="O84" s="57"/>
      <c r="P84" s="57">
        <f t="shared" si="36"/>
        <v>872.84208610000007</v>
      </c>
      <c r="Q84" s="57"/>
      <c r="R84" s="57">
        <f t="shared" ref="R84" si="40">P84*E84</f>
        <v>14.052757586210001</v>
      </c>
    </row>
    <row r="85" spans="1:74" s="82" customFormat="1" ht="49.5" customHeight="1">
      <c r="A85" s="75">
        <v>2</v>
      </c>
      <c r="B85" s="102" t="s">
        <v>137</v>
      </c>
      <c r="C85" s="76" t="s">
        <v>216</v>
      </c>
      <c r="D85" s="75" t="s">
        <v>132</v>
      </c>
      <c r="E85" s="149">
        <v>1.61</v>
      </c>
      <c r="F85" s="75">
        <v>0.08</v>
      </c>
      <c r="G85" s="75">
        <v>0.26</v>
      </c>
      <c r="H85" s="72">
        <f>F85*Q$5</f>
        <v>0.19419360000000002</v>
      </c>
      <c r="I85" s="72">
        <f t="shared" si="39"/>
        <v>0.76873940000000007</v>
      </c>
      <c r="J85" s="86" t="s">
        <v>106</v>
      </c>
      <c r="K85" s="73" t="s">
        <v>82</v>
      </c>
      <c r="L85" s="73"/>
      <c r="M85" s="73">
        <v>1.22</v>
      </c>
      <c r="N85" s="73">
        <v>5</v>
      </c>
      <c r="O85" s="87">
        <f>SUMPRODUCT(M85,N85)*$Q$7</f>
        <v>7.1165058300000004</v>
      </c>
      <c r="P85" s="72">
        <f>H85+I85+O85</f>
        <v>8.0794388300000008</v>
      </c>
      <c r="Q85" s="72">
        <f>O85*E85</f>
        <v>11.457574386300001</v>
      </c>
      <c r="R85" s="72">
        <f>P85*E85</f>
        <v>13.007896516300002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45" customHeight="1">
      <c r="A86" s="59">
        <v>3</v>
      </c>
      <c r="B86" s="98" t="s">
        <v>246</v>
      </c>
      <c r="C86" s="58" t="s">
        <v>218</v>
      </c>
      <c r="D86" s="88" t="s">
        <v>98</v>
      </c>
      <c r="E86" s="59">
        <v>23</v>
      </c>
      <c r="F86" s="88">
        <v>0.81</v>
      </c>
      <c r="G86" s="88">
        <v>0.73</v>
      </c>
      <c r="H86" s="72">
        <f>F86*Q$5</f>
        <v>1.9662102000000001</v>
      </c>
      <c r="I86" s="72">
        <f t="shared" ref="I86" si="41">G86*Q$6</f>
        <v>2.1583836999999999</v>
      </c>
      <c r="J86" s="145" t="s">
        <v>217</v>
      </c>
      <c r="K86" s="146" t="s">
        <v>98</v>
      </c>
      <c r="L86" s="145"/>
      <c r="M86" s="147">
        <v>1</v>
      </c>
      <c r="N86" s="73">
        <v>62.09</v>
      </c>
      <c r="O86" s="81">
        <f t="shared" ref="O86:O87" si="42">N86*M86*$Q$7</f>
        <v>72.436696227000013</v>
      </c>
      <c r="P86" s="57">
        <f t="shared" si="36"/>
        <v>76.561290127000007</v>
      </c>
      <c r="Q86" s="72">
        <f t="shared" ref="Q86:Q87" si="43">O86*E86</f>
        <v>1666.0440132210003</v>
      </c>
      <c r="R86" s="72">
        <f t="shared" ref="R86:R87" si="44">P86*E86</f>
        <v>1760.909672921</v>
      </c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</row>
    <row r="87" spans="1:74" s="83" customFormat="1" ht="67.5" customHeight="1">
      <c r="A87" s="73">
        <v>4</v>
      </c>
      <c r="B87" s="127" t="s">
        <v>219</v>
      </c>
      <c r="C87" s="86" t="s">
        <v>228</v>
      </c>
      <c r="D87" s="73" t="s">
        <v>165</v>
      </c>
      <c r="E87" s="73">
        <v>38.24</v>
      </c>
      <c r="F87" s="73">
        <v>14.5</v>
      </c>
      <c r="G87" s="73">
        <v>1.5</v>
      </c>
      <c r="H87" s="72">
        <f t="shared" ref="H87" si="45">F87*Q$5</f>
        <v>35.197590000000005</v>
      </c>
      <c r="I87" s="150">
        <f t="shared" ref="I87:I88" si="46">G87*Q$6</f>
        <v>4.4350350000000001</v>
      </c>
      <c r="J87" s="86" t="s">
        <v>227</v>
      </c>
      <c r="K87" s="73" t="s">
        <v>83</v>
      </c>
      <c r="L87" s="73"/>
      <c r="M87" s="73">
        <v>0.24</v>
      </c>
      <c r="N87" s="73">
        <v>165</v>
      </c>
      <c r="O87" s="72">
        <f t="shared" si="42"/>
        <v>46.198955880000007</v>
      </c>
      <c r="P87" s="72">
        <f t="shared" si="36"/>
        <v>85.831580880000018</v>
      </c>
      <c r="Q87" s="72">
        <f t="shared" si="43"/>
        <v>1766.6480728512004</v>
      </c>
      <c r="R87" s="72">
        <f t="shared" si="44"/>
        <v>3282.1996528512009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ht="62.25" customHeight="1">
      <c r="A88" s="59">
        <v>5</v>
      </c>
      <c r="B88" s="98" t="s">
        <v>164</v>
      </c>
      <c r="C88" s="86" t="s">
        <v>220</v>
      </c>
      <c r="D88" s="59" t="s">
        <v>82</v>
      </c>
      <c r="E88" s="59">
        <v>2.46</v>
      </c>
      <c r="F88" s="59">
        <v>1.55</v>
      </c>
      <c r="G88" s="59">
        <v>0.33</v>
      </c>
      <c r="H88" s="57">
        <f>F88*Q$5</f>
        <v>3.7625010000000003</v>
      </c>
      <c r="I88" s="57">
        <f t="shared" si="46"/>
        <v>0.97570770000000007</v>
      </c>
      <c r="J88" s="58" t="s">
        <v>122</v>
      </c>
      <c r="K88" s="59" t="s">
        <v>82</v>
      </c>
      <c r="L88" s="8"/>
      <c r="M88" s="59">
        <v>1.02</v>
      </c>
      <c r="N88" s="59">
        <v>27.33</v>
      </c>
      <c r="O88" s="95">
        <f>SUMPRODUCT(M88:M90,N88:N90)*$Q$7</f>
        <v>37.703149889554801</v>
      </c>
      <c r="P88" s="57">
        <f t="shared" si="36"/>
        <v>42.441358589554802</v>
      </c>
      <c r="Q88" s="57">
        <f>O88*E88</f>
        <v>92.749748728304809</v>
      </c>
      <c r="R88" s="57">
        <f>P88*E88</f>
        <v>104.40574213030482</v>
      </c>
    </row>
    <row r="89" spans="1:74" ht="21" customHeight="1">
      <c r="A89" s="59"/>
      <c r="B89" s="8"/>
      <c r="C89" s="58"/>
      <c r="D89" s="59"/>
      <c r="E89" s="59"/>
      <c r="F89" s="59"/>
      <c r="G89" s="59"/>
      <c r="H89" s="81"/>
      <c r="I89" s="81"/>
      <c r="J89" s="58" t="s">
        <v>99</v>
      </c>
      <c r="K89" s="59" t="s">
        <v>165</v>
      </c>
      <c r="L89" s="59"/>
      <c r="M89" s="59">
        <v>0.71699999999999997</v>
      </c>
      <c r="N89" s="59">
        <v>3.5</v>
      </c>
      <c r="O89" s="95"/>
      <c r="P89" s="57"/>
      <c r="Q89" s="57"/>
      <c r="R89" s="57"/>
    </row>
    <row r="90" spans="1:74" ht="21" customHeight="1">
      <c r="A90" s="59"/>
      <c r="B90" s="8"/>
      <c r="C90" s="58"/>
      <c r="D90" s="59"/>
      <c r="E90" s="59"/>
      <c r="F90" s="59"/>
      <c r="G90" s="59"/>
      <c r="H90" s="81"/>
      <c r="I90" s="81"/>
      <c r="J90" s="70" t="s">
        <v>100</v>
      </c>
      <c r="K90" s="59" t="s">
        <v>82</v>
      </c>
      <c r="L90" s="8"/>
      <c r="M90" s="59">
        <v>1.52E-2</v>
      </c>
      <c r="N90" s="59">
        <v>127.08</v>
      </c>
      <c r="O90" s="95"/>
      <c r="P90" s="57"/>
      <c r="Q90" s="57"/>
      <c r="R90" s="57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</row>
    <row r="91" spans="1:74" s="83" customFormat="1" ht="67.5" customHeight="1">
      <c r="A91" s="73">
        <v>6</v>
      </c>
      <c r="B91" s="127" t="s">
        <v>219</v>
      </c>
      <c r="C91" s="86" t="s">
        <v>221</v>
      </c>
      <c r="D91" s="73" t="s">
        <v>165</v>
      </c>
      <c r="E91" s="73">
        <v>13.6</v>
      </c>
      <c r="F91" s="73">
        <v>14.5</v>
      </c>
      <c r="G91" s="73">
        <v>1.5</v>
      </c>
      <c r="H91" s="72">
        <f t="shared" ref="H91" si="47">F91*Q$5</f>
        <v>35.197590000000005</v>
      </c>
      <c r="I91" s="150">
        <f t="shared" ref="I91:I92" si="48">G91*Q$6</f>
        <v>4.4350350000000001</v>
      </c>
      <c r="J91" s="86" t="s">
        <v>227</v>
      </c>
      <c r="K91" s="73" t="s">
        <v>83</v>
      </c>
      <c r="L91" s="73"/>
      <c r="M91" s="73">
        <v>0.24</v>
      </c>
      <c r="N91" s="73">
        <v>165</v>
      </c>
      <c r="O91" s="72">
        <f t="shared" ref="O91" si="49">N91*M91*$Q$7</f>
        <v>46.198955880000007</v>
      </c>
      <c r="P91" s="72">
        <f t="shared" ref="P91:P92" si="50">H91+I91+O91</f>
        <v>85.831580880000018</v>
      </c>
      <c r="Q91" s="72">
        <f t="shared" ref="Q91" si="51">O91*E91</f>
        <v>628.30579996800009</v>
      </c>
      <c r="R91" s="72">
        <f t="shared" ref="R91" si="52">P91*E91</f>
        <v>1167.3094999680002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ht="62.25" customHeight="1">
      <c r="A92" s="59">
        <v>7</v>
      </c>
      <c r="B92" s="98" t="s">
        <v>164</v>
      </c>
      <c r="C92" s="86" t="s">
        <v>222</v>
      </c>
      <c r="D92" s="59" t="s">
        <v>82</v>
      </c>
      <c r="E92" s="59">
        <v>0.81</v>
      </c>
      <c r="F92" s="59">
        <v>1.55</v>
      </c>
      <c r="G92" s="59">
        <v>0.33</v>
      </c>
      <c r="H92" s="57">
        <f>F92*Q$5</f>
        <v>3.7625010000000003</v>
      </c>
      <c r="I92" s="57">
        <f t="shared" si="48"/>
        <v>0.97570770000000007</v>
      </c>
      <c r="J92" s="58" t="s">
        <v>122</v>
      </c>
      <c r="K92" s="59" t="s">
        <v>82</v>
      </c>
      <c r="L92" s="8"/>
      <c r="M92" s="59">
        <v>1.02</v>
      </c>
      <c r="N92" s="59">
        <v>27.33</v>
      </c>
      <c r="O92" s="95">
        <f>SUMPRODUCT(M92:M94,N92:N94)*$Q$7</f>
        <v>37.703149889554801</v>
      </c>
      <c r="P92" s="57">
        <f t="shared" si="50"/>
        <v>42.441358589554802</v>
      </c>
      <c r="Q92" s="57">
        <f>O92*E92</f>
        <v>30.539551410539392</v>
      </c>
      <c r="R92" s="57">
        <f>P92*E92</f>
        <v>34.377500457539391</v>
      </c>
    </row>
    <row r="93" spans="1:74" ht="21" customHeight="1">
      <c r="A93" s="59"/>
      <c r="B93" s="8"/>
      <c r="C93" s="58"/>
      <c r="D93" s="59"/>
      <c r="E93" s="59"/>
      <c r="F93" s="59"/>
      <c r="G93" s="59"/>
      <c r="H93" s="81"/>
      <c r="I93" s="81"/>
      <c r="J93" s="58" t="s">
        <v>99</v>
      </c>
      <c r="K93" s="59" t="s">
        <v>165</v>
      </c>
      <c r="L93" s="59"/>
      <c r="M93" s="59">
        <v>0.71699999999999997</v>
      </c>
      <c r="N93" s="59">
        <v>3.5</v>
      </c>
      <c r="O93" s="95"/>
      <c r="P93" s="57"/>
      <c r="Q93" s="57"/>
      <c r="R93" s="57"/>
    </row>
    <row r="94" spans="1:74" ht="21" customHeight="1">
      <c r="A94" s="59"/>
      <c r="B94" s="8"/>
      <c r="C94" s="58"/>
      <c r="D94" s="59"/>
      <c r="E94" s="59"/>
      <c r="F94" s="59"/>
      <c r="G94" s="59"/>
      <c r="H94" s="81"/>
      <c r="I94" s="81"/>
      <c r="J94" s="70" t="s">
        <v>100</v>
      </c>
      <c r="K94" s="59" t="s">
        <v>82</v>
      </c>
      <c r="L94" s="8"/>
      <c r="M94" s="59">
        <v>1.52E-2</v>
      </c>
      <c r="N94" s="59">
        <v>127.08</v>
      </c>
      <c r="O94" s="95"/>
      <c r="P94" s="57"/>
      <c r="Q94" s="57"/>
      <c r="R94" s="57"/>
    </row>
    <row r="95" spans="1:74" s="83" customFormat="1" ht="67.5" customHeight="1">
      <c r="A95" s="73">
        <v>8</v>
      </c>
      <c r="B95" s="127" t="s">
        <v>219</v>
      </c>
      <c r="C95" s="86" t="s">
        <v>223</v>
      </c>
      <c r="D95" s="73" t="s">
        <v>165</v>
      </c>
      <c r="E95" s="73">
        <v>4.4000000000000004</v>
      </c>
      <c r="F95" s="73">
        <v>14.5</v>
      </c>
      <c r="G95" s="73">
        <v>1.5</v>
      </c>
      <c r="H95" s="72">
        <f t="shared" ref="H95:H96" si="53">F95*Q$5</f>
        <v>35.197590000000005</v>
      </c>
      <c r="I95" s="150">
        <f t="shared" ref="I95:I96" si="54">G95*Q$6</f>
        <v>4.4350350000000001</v>
      </c>
      <c r="J95" s="86" t="s">
        <v>227</v>
      </c>
      <c r="K95" s="73" t="s">
        <v>83</v>
      </c>
      <c r="L95" s="73"/>
      <c r="M95" s="73">
        <v>0.24</v>
      </c>
      <c r="N95" s="73">
        <v>165</v>
      </c>
      <c r="O95" s="72">
        <f t="shared" ref="O95" si="55">N95*M95*$Q$7</f>
        <v>46.198955880000007</v>
      </c>
      <c r="P95" s="72">
        <f t="shared" ref="P95" si="56">H95+I95+O95</f>
        <v>85.831580880000018</v>
      </c>
      <c r="Q95" s="72">
        <f t="shared" ref="Q95" si="57">O95*E95</f>
        <v>203.27540587200005</v>
      </c>
      <c r="R95" s="72">
        <f t="shared" ref="R95" si="58">P95*E95</f>
        <v>377.65895587200009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ht="48" customHeight="1">
      <c r="A96" s="59">
        <v>9</v>
      </c>
      <c r="B96" s="98" t="s">
        <v>224</v>
      </c>
      <c r="C96" s="58" t="s">
        <v>225</v>
      </c>
      <c r="D96" s="59" t="s">
        <v>82</v>
      </c>
      <c r="E96" s="59">
        <v>5.0599999999999996</v>
      </c>
      <c r="F96" s="59">
        <v>3.63</v>
      </c>
      <c r="G96" s="59">
        <v>0.59</v>
      </c>
      <c r="H96" s="81">
        <f t="shared" si="53"/>
        <v>8.8115345999999999</v>
      </c>
      <c r="I96" s="81">
        <f t="shared" si="54"/>
        <v>1.7444470999999999</v>
      </c>
      <c r="J96" s="58" t="s">
        <v>226</v>
      </c>
      <c r="K96" s="59" t="s">
        <v>82</v>
      </c>
      <c r="L96" s="59"/>
      <c r="M96" s="59">
        <v>1.0149999999999999</v>
      </c>
      <c r="N96" s="59">
        <v>24.67</v>
      </c>
      <c r="O96" s="94">
        <f>SUMPRODUCT(M96:M98,N96:N98)*$Q$7</f>
        <v>38.459013806644208</v>
      </c>
      <c r="P96" s="89">
        <f>H96+I96+O96</f>
        <v>49.014995506644212</v>
      </c>
      <c r="Q96" s="89">
        <f>O96*E96</f>
        <v>194.60260986161967</v>
      </c>
      <c r="R96" s="89">
        <f>P96*E96</f>
        <v>248.0158772636197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</row>
    <row r="97" spans="1:74" ht="18.75" customHeight="1">
      <c r="A97" s="59"/>
      <c r="B97" s="8"/>
      <c r="C97" s="58"/>
      <c r="D97" s="59"/>
      <c r="E97" s="67"/>
      <c r="F97" s="59"/>
      <c r="G97" s="59"/>
      <c r="H97" s="81"/>
      <c r="I97" s="81"/>
      <c r="J97" s="58" t="s">
        <v>99</v>
      </c>
      <c r="K97" s="59" t="s">
        <v>165</v>
      </c>
      <c r="L97" s="59"/>
      <c r="M97" s="59">
        <v>1.6</v>
      </c>
      <c r="N97" s="59">
        <v>3.5</v>
      </c>
      <c r="O97" s="57"/>
      <c r="P97" s="57"/>
      <c r="Q97" s="57"/>
      <c r="R97" s="57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</row>
    <row r="98" spans="1:74" ht="18.75" customHeight="1">
      <c r="A98" s="59"/>
      <c r="B98" s="8"/>
      <c r="C98" s="58"/>
      <c r="D98" s="59"/>
      <c r="E98" s="67"/>
      <c r="F98" s="59"/>
      <c r="G98" s="59"/>
      <c r="H98" s="81"/>
      <c r="I98" s="81"/>
      <c r="J98" s="58" t="s">
        <v>100</v>
      </c>
      <c r="K98" s="59" t="s">
        <v>82</v>
      </c>
      <c r="L98" s="8"/>
      <c r="M98" s="59">
        <v>1.83E-2</v>
      </c>
      <c r="N98" s="59">
        <v>127.08</v>
      </c>
      <c r="O98" s="57"/>
      <c r="P98" s="57"/>
      <c r="Q98" s="57"/>
      <c r="R98" s="57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</row>
    <row r="99" spans="1:74" ht="27.75" customHeight="1">
      <c r="A99" s="10"/>
      <c r="B99" s="10"/>
      <c r="C99" s="3" t="s">
        <v>6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11"/>
      <c r="R99" s="11" t="e">
        <f>SUM(R15:R98)</f>
        <v>#VALUE!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</row>
    <row r="100" spans="1:74" ht="18.75" customHeight="1">
      <c r="A100" s="10"/>
      <c r="B100" s="10"/>
      <c r="C100" s="3" t="s">
        <v>21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11"/>
      <c r="R100" s="11" t="e">
        <f>R99*13.3%</f>
        <v>#VALUE!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</row>
    <row r="101" spans="1:74" ht="18.75" customHeight="1">
      <c r="A101" s="10"/>
      <c r="B101" s="10"/>
      <c r="C101" s="3" t="s">
        <v>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11"/>
      <c r="R101" s="11" t="e">
        <f>R100+R99</f>
        <v>#VALUE!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</row>
    <row r="102" spans="1:74" ht="24.75" customHeight="1">
      <c r="A102" s="10"/>
      <c r="B102" s="10"/>
      <c r="C102" s="3" t="s">
        <v>22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11"/>
      <c r="R102" s="11" t="e">
        <f>R101*11%</f>
        <v>#VALUE!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</row>
    <row r="103" spans="1:74" ht="24" customHeight="1">
      <c r="A103" s="10"/>
      <c r="B103" s="10"/>
      <c r="C103" s="3" t="s">
        <v>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11"/>
      <c r="R103" s="11" t="e">
        <f>R102+R101</f>
        <v>#VALUE!</v>
      </c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</row>
    <row r="104" spans="1:74" s="3" customFormat="1" ht="18">
      <c r="D104" s="176" t="s">
        <v>113</v>
      </c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Q104" s="11"/>
    </row>
    <row r="105" spans="1:74" s="3" customFormat="1" ht="18">
      <c r="D105" s="39"/>
      <c r="E105" s="1"/>
      <c r="F105" s="39"/>
      <c r="G105" s="1"/>
      <c r="H105" s="39"/>
      <c r="Q105" s="11"/>
    </row>
    <row r="106" spans="1:74" s="3" customFormat="1">
      <c r="Q106" s="11"/>
    </row>
    <row r="107" spans="1:74" s="3" customFormat="1">
      <c r="Q107" s="11"/>
    </row>
    <row r="108" spans="1:74" s="3" customFormat="1">
      <c r="Q108" s="11"/>
    </row>
    <row r="109" spans="1:74" s="3" customFormat="1">
      <c r="Q109" s="11"/>
    </row>
    <row r="110" spans="1:74" s="3" customFormat="1">
      <c r="Q110" s="11"/>
    </row>
    <row r="111" spans="1:74" s="3" customFormat="1">
      <c r="Q111" s="11"/>
    </row>
    <row r="112" spans="1:74" s="3" customFormat="1">
      <c r="Q112" s="11"/>
    </row>
    <row r="113" spans="17:17" s="3" customFormat="1">
      <c r="Q113" s="11"/>
    </row>
    <row r="114" spans="17:17" s="3" customFormat="1">
      <c r="Q114" s="11"/>
    </row>
    <row r="115" spans="17:17" s="3" customFormat="1">
      <c r="Q115" s="11"/>
    </row>
    <row r="116" spans="17:17" s="3" customFormat="1">
      <c r="Q116" s="11"/>
    </row>
    <row r="117" spans="17:17" s="3" customFormat="1">
      <c r="Q117" s="11"/>
    </row>
    <row r="118" spans="17:17" s="3" customFormat="1">
      <c r="Q118" s="11"/>
    </row>
    <row r="119" spans="17:17" s="3" customFormat="1">
      <c r="Q119" s="11"/>
    </row>
    <row r="120" spans="17:17" s="3" customFormat="1">
      <c r="Q120" s="11"/>
    </row>
    <row r="121" spans="17:17" s="3" customFormat="1">
      <c r="Q121" s="11"/>
    </row>
    <row r="122" spans="17:17" s="3" customFormat="1">
      <c r="Q122" s="11"/>
    </row>
    <row r="123" spans="17:17" s="3" customFormat="1">
      <c r="Q123" s="11"/>
    </row>
    <row r="124" spans="17:17" s="3" customFormat="1">
      <c r="Q124" s="11"/>
    </row>
    <row r="125" spans="17:17" s="3" customFormat="1">
      <c r="Q125" s="11"/>
    </row>
    <row r="126" spans="17:17" s="3" customFormat="1">
      <c r="Q126" s="11"/>
    </row>
    <row r="127" spans="17:17" s="3" customFormat="1">
      <c r="Q127" s="11"/>
    </row>
    <row r="128" spans="17:17" s="3" customFormat="1">
      <c r="Q128" s="11"/>
    </row>
    <row r="129" spans="17:17" s="3" customFormat="1">
      <c r="Q129" s="11"/>
    </row>
    <row r="130" spans="17:17" s="3" customFormat="1">
      <c r="Q130" s="11"/>
    </row>
    <row r="131" spans="17:17" s="3" customFormat="1">
      <c r="Q131" s="11"/>
    </row>
    <row r="132" spans="17:17" s="3" customFormat="1">
      <c r="Q132" s="11"/>
    </row>
    <row r="133" spans="17:17" s="3" customFormat="1">
      <c r="Q133" s="11"/>
    </row>
    <row r="134" spans="17:17" s="3" customFormat="1">
      <c r="Q134" s="11"/>
    </row>
    <row r="135" spans="17:17" s="3" customFormat="1">
      <c r="Q135" s="11"/>
    </row>
    <row r="136" spans="17:17" s="3" customFormat="1">
      <c r="Q136" s="11"/>
    </row>
    <row r="137" spans="17:17" s="3" customFormat="1">
      <c r="Q137" s="11"/>
    </row>
    <row r="138" spans="17:17" s="3" customFormat="1">
      <c r="Q138" s="11"/>
    </row>
    <row r="139" spans="17:17" s="3" customFormat="1">
      <c r="Q139" s="11"/>
    </row>
    <row r="140" spans="17:17" s="3" customFormat="1">
      <c r="Q140" s="11"/>
    </row>
    <row r="141" spans="17:17" s="3" customFormat="1">
      <c r="Q141" s="11"/>
    </row>
    <row r="142" spans="17:17" s="3" customFormat="1">
      <c r="Q142" s="11"/>
    </row>
    <row r="143" spans="17:17" s="3" customFormat="1">
      <c r="Q143" s="11"/>
    </row>
    <row r="144" spans="17:17" s="3" customFormat="1">
      <c r="Q144" s="11"/>
    </row>
    <row r="145" spans="17:17" s="3" customFormat="1">
      <c r="Q145" s="11"/>
    </row>
    <row r="146" spans="17:17" s="3" customFormat="1">
      <c r="Q146" s="11"/>
    </row>
    <row r="147" spans="17:17" s="3" customFormat="1">
      <c r="Q147" s="11"/>
    </row>
    <row r="148" spans="17:17" s="3" customFormat="1">
      <c r="Q148" s="11"/>
    </row>
    <row r="149" spans="17:17" s="3" customFormat="1">
      <c r="Q149" s="11"/>
    </row>
    <row r="150" spans="17:17" s="3" customFormat="1">
      <c r="Q150" s="11"/>
    </row>
    <row r="151" spans="17:17" s="3" customFormat="1">
      <c r="Q151" s="11"/>
    </row>
    <row r="152" spans="17:17" s="3" customFormat="1">
      <c r="Q152" s="11"/>
    </row>
    <row r="153" spans="17:17" s="3" customFormat="1">
      <c r="Q153" s="11"/>
    </row>
    <row r="154" spans="17:17" s="3" customFormat="1">
      <c r="Q154" s="11"/>
    </row>
    <row r="155" spans="17:17" s="3" customFormat="1">
      <c r="Q155" s="11"/>
    </row>
    <row r="156" spans="17:17" s="3" customFormat="1">
      <c r="Q156" s="11"/>
    </row>
    <row r="157" spans="17:17" s="3" customFormat="1">
      <c r="Q157" s="11"/>
    </row>
    <row r="158" spans="17:17" s="3" customFormat="1">
      <c r="Q158" s="11"/>
    </row>
    <row r="159" spans="17:17" s="3" customFormat="1">
      <c r="Q159" s="11"/>
    </row>
    <row r="160" spans="17:17" s="3" customFormat="1">
      <c r="Q160" s="11"/>
    </row>
    <row r="161" spans="17:17" s="3" customFormat="1">
      <c r="Q161" s="11"/>
    </row>
    <row r="162" spans="17:17" s="3" customFormat="1">
      <c r="Q162" s="11"/>
    </row>
    <row r="163" spans="17:17" s="3" customFormat="1">
      <c r="Q163" s="11"/>
    </row>
    <row r="164" spans="17:17" s="3" customFormat="1">
      <c r="Q164" s="11"/>
    </row>
    <row r="165" spans="17:17" s="3" customFormat="1">
      <c r="Q165" s="11"/>
    </row>
    <row r="166" spans="17:17" s="3" customFormat="1">
      <c r="Q166" s="11"/>
    </row>
    <row r="167" spans="17:17" s="3" customFormat="1">
      <c r="Q167" s="11"/>
    </row>
    <row r="168" spans="17:17" s="3" customFormat="1">
      <c r="Q168" s="11"/>
    </row>
    <row r="169" spans="17:17" s="3" customFormat="1">
      <c r="Q169" s="11"/>
    </row>
    <row r="170" spans="17:17" s="3" customFormat="1">
      <c r="Q170" s="11"/>
    </row>
    <row r="171" spans="17:17" s="3" customFormat="1">
      <c r="Q171" s="11"/>
    </row>
    <row r="172" spans="17:17" s="3" customFormat="1">
      <c r="Q172" s="11"/>
    </row>
    <row r="173" spans="17:17" s="3" customFormat="1">
      <c r="Q173" s="11"/>
    </row>
    <row r="174" spans="17:17" s="3" customFormat="1">
      <c r="Q174" s="11"/>
    </row>
    <row r="175" spans="17:17" s="3" customFormat="1">
      <c r="Q175" s="11"/>
    </row>
    <row r="176" spans="17:17" s="3" customFormat="1">
      <c r="Q176" s="11"/>
    </row>
    <row r="177" spans="1:18" s="3" customFormat="1">
      <c r="Q177" s="11"/>
    </row>
    <row r="178" spans="1:18" s="3" customFormat="1">
      <c r="Q178" s="11"/>
    </row>
    <row r="179" spans="1:18" s="3" customFormat="1">
      <c r="Q179" s="11"/>
    </row>
    <row r="180" spans="1:18" s="3" customForma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2"/>
      <c r="R180" s="1"/>
    </row>
    <row r="181" spans="1:18" s="3" customForma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2"/>
      <c r="R181" s="1"/>
    </row>
    <row r="182" spans="1:18" s="3" customForma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2"/>
      <c r="R182" s="1"/>
    </row>
    <row r="183" spans="1:18" s="3" customForma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2"/>
      <c r="R183" s="1"/>
    </row>
    <row r="184" spans="1:18" s="3" customForma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2"/>
      <c r="R184" s="1"/>
    </row>
    <row r="185" spans="1:18" s="3" customForma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2"/>
      <c r="R185" s="1"/>
    </row>
    <row r="186" spans="1:18" s="3" customForma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2"/>
      <c r="R186" s="1"/>
    </row>
    <row r="187" spans="1:18" s="3" customForma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2"/>
      <c r="R187" s="1"/>
    </row>
    <row r="188" spans="1:18" s="3" customForma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2"/>
      <c r="R188" s="1"/>
    </row>
    <row r="189" spans="1:18" s="3" customForma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2"/>
      <c r="R189" s="1"/>
    </row>
    <row r="190" spans="1:18" s="3" customForma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2"/>
      <c r="R190" s="1"/>
    </row>
    <row r="191" spans="1:18" s="3" customForma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2"/>
      <c r="R191" s="1"/>
    </row>
    <row r="192" spans="1:18" s="3" customForma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2"/>
      <c r="R192" s="1"/>
    </row>
    <row r="193" spans="1:18" s="3" customForma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2"/>
      <c r="R193" s="1"/>
    </row>
    <row r="194" spans="1:18" s="3" customForma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2"/>
      <c r="R194" s="1"/>
    </row>
    <row r="195" spans="1:18" s="3" customForma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2"/>
      <c r="R195" s="1"/>
    </row>
    <row r="196" spans="1:18" s="3" customForma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2"/>
      <c r="R196" s="1"/>
    </row>
    <row r="197" spans="1:18" s="3" customForma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2"/>
      <c r="R197" s="1"/>
    </row>
    <row r="198" spans="1:18" s="3" customForma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2"/>
      <c r="R198" s="1"/>
    </row>
    <row r="199" spans="1:18" s="3" customForma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2"/>
      <c r="R199" s="1"/>
    </row>
    <row r="200" spans="1:18" s="3" customForma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2"/>
      <c r="R200" s="1"/>
    </row>
    <row r="201" spans="1:18" s="3" customForma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2"/>
      <c r="R201" s="1"/>
    </row>
    <row r="202" spans="1:18" s="3" customForma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2"/>
      <c r="R202" s="1"/>
    </row>
    <row r="203" spans="1:18" s="3" customForma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2"/>
      <c r="R203" s="1"/>
    </row>
    <row r="204" spans="1:18" s="3" customForma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2"/>
      <c r="R204" s="1"/>
    </row>
    <row r="205" spans="1:18" s="3" customForma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2"/>
      <c r="R205" s="1"/>
    </row>
    <row r="206" spans="1:18" s="3" customForma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2"/>
      <c r="R206" s="1"/>
    </row>
    <row r="207" spans="1:18" s="3" customForma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2"/>
      <c r="R207" s="1"/>
    </row>
    <row r="208" spans="1:18" s="3" customForma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2"/>
      <c r="R208" s="1"/>
    </row>
    <row r="209" spans="1:18" s="3" customForma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2"/>
      <c r="R209" s="1"/>
    </row>
    <row r="210" spans="1:18" s="3" customForma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2"/>
      <c r="R210" s="1"/>
    </row>
    <row r="211" spans="1:18" s="3" customForma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2"/>
      <c r="R211" s="1"/>
    </row>
    <row r="212" spans="1:18" s="3" customForma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2"/>
      <c r="R212" s="1"/>
    </row>
    <row r="213" spans="1:18" s="3" customForma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2"/>
      <c r="R213" s="1"/>
    </row>
    <row r="214" spans="1:18" s="3" customForma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2"/>
      <c r="R214" s="1"/>
    </row>
    <row r="215" spans="1:18" s="3" customForma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2"/>
      <c r="R215" s="1"/>
    </row>
    <row r="216" spans="1:18" s="3" customForma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2"/>
      <c r="R216" s="1"/>
    </row>
    <row r="217" spans="1:18" s="3" customForma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2"/>
      <c r="R217" s="1"/>
    </row>
    <row r="218" spans="1:18" s="3" customForma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2"/>
      <c r="R218" s="1"/>
    </row>
    <row r="219" spans="1:18" s="3" customForma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2"/>
      <c r="R219" s="1"/>
    </row>
    <row r="220" spans="1:18" s="3" customForma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2"/>
      <c r="R220" s="1"/>
    </row>
    <row r="221" spans="1:18" s="3" customForma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2"/>
      <c r="R221" s="1"/>
    </row>
    <row r="222" spans="1:18" s="3" customForma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2"/>
      <c r="R222" s="1"/>
    </row>
    <row r="223" spans="1:18" s="3" customForma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2"/>
      <c r="R223" s="1"/>
    </row>
    <row r="224" spans="1:18" s="3" customForma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2"/>
      <c r="R224" s="1"/>
    </row>
    <row r="225" spans="1:18" s="3" customForma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2"/>
      <c r="R225" s="1"/>
    </row>
    <row r="226" spans="1:18" s="3" customForma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2"/>
      <c r="R226" s="1"/>
    </row>
    <row r="227" spans="1:18" s="3" customForma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2"/>
      <c r="R227" s="1"/>
    </row>
    <row r="228" spans="1:18" s="3" customForma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2"/>
      <c r="R228" s="1"/>
    </row>
    <row r="229" spans="1:18" s="3" customForma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2"/>
      <c r="R229" s="1"/>
    </row>
    <row r="230" spans="1:18" s="3" customForma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2"/>
      <c r="R230" s="1"/>
    </row>
    <row r="231" spans="1:18" s="3" customForma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2"/>
      <c r="R231" s="1"/>
    </row>
    <row r="232" spans="1:18" s="3" customForma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2"/>
      <c r="R232" s="1"/>
    </row>
    <row r="233" spans="1:18" s="3" customForma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2"/>
      <c r="R233" s="1"/>
    </row>
    <row r="234" spans="1:18" s="3" customForma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2"/>
      <c r="R234" s="1"/>
    </row>
    <row r="235" spans="1:18" s="3" customForma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2"/>
      <c r="R235" s="1"/>
    </row>
    <row r="236" spans="1:18" s="3" customForma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2"/>
      <c r="R236" s="1"/>
    </row>
    <row r="237" spans="1:18" s="3" customForma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2"/>
      <c r="R237" s="1"/>
    </row>
    <row r="238" spans="1:18" s="3" customForma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2"/>
      <c r="R238" s="1"/>
    </row>
    <row r="239" spans="1:18" s="3" customForma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2"/>
      <c r="R239" s="1"/>
    </row>
    <row r="240" spans="1:18" s="3" customForma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2"/>
      <c r="R240" s="1"/>
    </row>
    <row r="241" spans="1:18" s="3" customForma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2"/>
      <c r="R241" s="1"/>
    </row>
    <row r="242" spans="1:18" s="3" customForma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2"/>
      <c r="R242" s="1"/>
    </row>
    <row r="243" spans="1:18" s="3" customForma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2"/>
      <c r="R243" s="1"/>
    </row>
    <row r="244" spans="1:18" s="3" customForma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2"/>
      <c r="R244" s="1"/>
    </row>
    <row r="245" spans="1:18" s="3" customForma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2"/>
      <c r="R245" s="1"/>
    </row>
    <row r="246" spans="1:18" s="3" customForma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2"/>
      <c r="R246" s="1"/>
    </row>
    <row r="247" spans="1:18" s="3" customForma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2"/>
      <c r="R247" s="1"/>
    </row>
    <row r="248" spans="1:18" s="3" customForma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2"/>
      <c r="R248" s="1"/>
    </row>
    <row r="249" spans="1:18" s="3" customForma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2"/>
      <c r="R249" s="1"/>
    </row>
    <row r="250" spans="1:18" s="3" customForma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2"/>
      <c r="R250" s="1"/>
    </row>
    <row r="251" spans="1:18" s="3" customForma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2"/>
      <c r="R251" s="1"/>
    </row>
    <row r="252" spans="1:18" s="3" customForma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2"/>
      <c r="R252" s="1"/>
    </row>
    <row r="253" spans="1:18" s="3" customForma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2"/>
      <c r="R253" s="1"/>
    </row>
    <row r="254" spans="1:18" s="3" customForma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2"/>
      <c r="R254" s="1"/>
    </row>
    <row r="255" spans="1:18" s="3" customForma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2"/>
      <c r="R255" s="1"/>
    </row>
    <row r="256" spans="1:18" s="3" customForma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2"/>
      <c r="R256" s="1"/>
    </row>
    <row r="257" spans="1:18" s="3" customForma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2"/>
      <c r="R257" s="1"/>
    </row>
    <row r="258" spans="1:18" s="3" customForma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2"/>
      <c r="R258" s="1"/>
    </row>
    <row r="259" spans="1:18" s="3" customForma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2"/>
      <c r="R259" s="1"/>
    </row>
    <row r="260" spans="1:18" s="3" customForma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2"/>
      <c r="R260" s="1"/>
    </row>
    <row r="261" spans="1:18" s="3" customForma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2"/>
      <c r="R261" s="1"/>
    </row>
    <row r="262" spans="1:18" s="3" customForma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2"/>
      <c r="R262" s="1"/>
    </row>
    <row r="263" spans="1:18" s="3" customForma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2"/>
      <c r="R263" s="1"/>
    </row>
    <row r="264" spans="1:18" s="3" customForma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2"/>
      <c r="R264" s="1"/>
    </row>
    <row r="265" spans="1:18" s="3" customForma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2"/>
      <c r="R265" s="1"/>
    </row>
    <row r="266" spans="1:18" s="3" customForma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2"/>
      <c r="R266" s="1"/>
    </row>
    <row r="267" spans="1:18" s="3" customForma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2"/>
      <c r="R267" s="1"/>
    </row>
    <row r="268" spans="1:18" s="3" customForma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2"/>
      <c r="R268" s="1"/>
    </row>
    <row r="269" spans="1:18" s="3" customForma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2"/>
      <c r="R269" s="1"/>
    </row>
    <row r="270" spans="1:18" s="3" customForma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2"/>
      <c r="R270" s="1"/>
    </row>
    <row r="271" spans="1:18" s="3" customForma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2"/>
      <c r="R271" s="1"/>
    </row>
    <row r="272" spans="1:18" s="3" customForma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2"/>
      <c r="R272" s="1"/>
    </row>
    <row r="273" spans="1:18" s="3" customForma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2"/>
      <c r="R273" s="1"/>
    </row>
    <row r="274" spans="1:18" s="3" customForma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2"/>
      <c r="R274" s="1"/>
    </row>
    <row r="275" spans="1:18" s="3" customForma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2"/>
      <c r="R275" s="1"/>
    </row>
    <row r="276" spans="1:18" s="3" customForma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2"/>
      <c r="R276" s="1"/>
    </row>
    <row r="277" spans="1:18" s="3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2"/>
      <c r="R277" s="1"/>
    </row>
    <row r="278" spans="1:18" s="3" customForma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2"/>
      <c r="R278" s="1"/>
    </row>
    <row r="279" spans="1:18" s="3" customForma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2"/>
      <c r="R279" s="1"/>
    </row>
    <row r="280" spans="1:18" s="3" customForma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2"/>
      <c r="R280" s="1"/>
    </row>
    <row r="281" spans="1:18" s="3" customForma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2"/>
      <c r="R281" s="1"/>
    </row>
    <row r="282" spans="1:18" s="3" customForma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2"/>
      <c r="R282" s="1"/>
    </row>
    <row r="283" spans="1:18" s="3" customForma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2"/>
      <c r="R283" s="1"/>
    </row>
    <row r="284" spans="1:18" s="3" customForma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2"/>
      <c r="R284" s="1"/>
    </row>
    <row r="285" spans="1:18" s="3" customForma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2"/>
      <c r="R285" s="1"/>
    </row>
    <row r="286" spans="1:18" s="3" customForma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2"/>
      <c r="R286" s="1"/>
    </row>
    <row r="287" spans="1:18" s="3" customForma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2"/>
      <c r="R287" s="1"/>
    </row>
    <row r="288" spans="1:18" s="3" customFormat="1" ht="36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2"/>
      <c r="R288" s="1"/>
    </row>
    <row r="289" spans="1:2334" s="3" customForma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2"/>
      <c r="R289" s="1"/>
    </row>
    <row r="290" spans="1:2334" s="13" customFormat="1" ht="39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2"/>
      <c r="R290" s="1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/>
      <c r="NX290" s="3"/>
      <c r="NY290" s="3"/>
      <c r="NZ290" s="3"/>
      <c r="OA290" s="3"/>
      <c r="OB290" s="3"/>
      <c r="OC290" s="3"/>
      <c r="OD290" s="3"/>
      <c r="OE290" s="3"/>
      <c r="OF290" s="3"/>
      <c r="OG290" s="3"/>
      <c r="OH290" s="3"/>
      <c r="OI290" s="3"/>
      <c r="OJ290" s="3"/>
      <c r="OK290" s="3"/>
      <c r="OL290" s="3"/>
      <c r="OM290" s="3"/>
      <c r="ON290" s="3"/>
      <c r="OO290" s="3"/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/>
      <c r="PE290" s="3"/>
      <c r="PF290" s="3"/>
      <c r="PG290" s="3"/>
      <c r="PH290" s="3"/>
      <c r="PI290" s="3"/>
      <c r="PJ290" s="3"/>
      <c r="PK290" s="3"/>
      <c r="PL290" s="3"/>
      <c r="PM290" s="3"/>
      <c r="PN290" s="3"/>
      <c r="PO290" s="3"/>
      <c r="PP290" s="3"/>
      <c r="PQ290" s="3"/>
      <c r="PR290" s="3"/>
      <c r="PS290" s="3"/>
      <c r="PT290" s="3"/>
      <c r="PU290" s="3"/>
      <c r="PV290" s="3"/>
      <c r="PW290" s="3"/>
      <c r="PX290" s="3"/>
      <c r="PY290" s="3"/>
      <c r="PZ290" s="3"/>
      <c r="QA290" s="3"/>
      <c r="QB290" s="3"/>
      <c r="QC290" s="3"/>
      <c r="QD290" s="3"/>
      <c r="QE290" s="3"/>
      <c r="QF290" s="3"/>
      <c r="QG290" s="3"/>
      <c r="QH290" s="3"/>
      <c r="QI290" s="3"/>
      <c r="QJ290" s="3"/>
      <c r="QK290" s="3"/>
      <c r="QL290" s="3"/>
      <c r="QM290" s="3"/>
      <c r="QN290" s="3"/>
      <c r="QO290" s="3"/>
      <c r="QP290" s="3"/>
      <c r="QQ290" s="3"/>
      <c r="QR290" s="3"/>
      <c r="QS290" s="3"/>
      <c r="QT290" s="3"/>
      <c r="QU290" s="3"/>
      <c r="QV290" s="3"/>
      <c r="QW290" s="3"/>
      <c r="QX290" s="3"/>
      <c r="QY290" s="3"/>
      <c r="QZ290" s="3"/>
      <c r="RA290" s="3"/>
      <c r="RB290" s="3"/>
      <c r="RC290" s="3"/>
      <c r="RD290" s="3"/>
      <c r="RE290" s="3"/>
      <c r="RF290" s="3"/>
      <c r="RG290" s="3"/>
      <c r="RH290" s="3"/>
      <c r="RI290" s="3"/>
      <c r="RJ290" s="3"/>
      <c r="RK290" s="3"/>
      <c r="RL290" s="3"/>
      <c r="RM290" s="3"/>
      <c r="RN290" s="3"/>
      <c r="RO290" s="3"/>
      <c r="RP290" s="3"/>
      <c r="RQ290" s="3"/>
      <c r="RR290" s="3"/>
      <c r="RS290" s="3"/>
      <c r="RT290" s="3"/>
      <c r="RU290" s="3"/>
      <c r="RV290" s="3"/>
      <c r="RW290" s="3"/>
      <c r="RX290" s="3"/>
      <c r="RY290" s="3"/>
      <c r="RZ290" s="3"/>
      <c r="SA290" s="3"/>
      <c r="SB290" s="3"/>
      <c r="SC290" s="3"/>
      <c r="SD290" s="3"/>
      <c r="SE290" s="3"/>
      <c r="SF290" s="3"/>
      <c r="SG290" s="3"/>
      <c r="SH290" s="3"/>
      <c r="SI290" s="3"/>
      <c r="SJ290" s="3"/>
      <c r="SK290" s="3"/>
      <c r="SL290" s="3"/>
      <c r="SM290" s="3"/>
      <c r="SN290" s="3"/>
      <c r="SO290" s="3"/>
      <c r="SP290" s="3"/>
      <c r="SQ290" s="3"/>
      <c r="SR290" s="3"/>
      <c r="SS290" s="3"/>
      <c r="ST290" s="3"/>
      <c r="SU290" s="3"/>
      <c r="SV290" s="3"/>
      <c r="SW290" s="3"/>
      <c r="SX290" s="3"/>
      <c r="SY290" s="3"/>
      <c r="SZ290" s="3"/>
      <c r="TA290" s="3"/>
      <c r="TB290" s="3"/>
      <c r="TC290" s="3"/>
      <c r="TD290" s="3"/>
      <c r="TE290" s="3"/>
      <c r="TF290" s="3"/>
      <c r="TG290" s="3"/>
      <c r="TH290" s="3"/>
      <c r="TI290" s="3"/>
      <c r="TJ290" s="3"/>
      <c r="TK290" s="3"/>
      <c r="TL290" s="3"/>
      <c r="TM290" s="3"/>
      <c r="TN290" s="3"/>
      <c r="TO290" s="3"/>
      <c r="TP290" s="3"/>
      <c r="TQ290" s="3"/>
      <c r="TR290" s="3"/>
      <c r="TS290" s="3"/>
      <c r="TT290" s="3"/>
      <c r="TU290" s="3"/>
      <c r="TV290" s="3"/>
      <c r="TW290" s="3"/>
      <c r="TX290" s="3"/>
      <c r="TY290" s="3"/>
      <c r="TZ290" s="3"/>
      <c r="UA290" s="3"/>
      <c r="UB290" s="3"/>
      <c r="UC290" s="3"/>
      <c r="UD290" s="3"/>
      <c r="UE290" s="3"/>
      <c r="UF290" s="3"/>
      <c r="UG290" s="3"/>
      <c r="UH290" s="3"/>
      <c r="UI290" s="3"/>
      <c r="UJ290" s="3"/>
      <c r="UK290" s="3"/>
      <c r="UL290" s="3"/>
      <c r="UM290" s="3"/>
      <c r="UN290" s="3"/>
      <c r="UO290" s="3"/>
      <c r="UP290" s="3"/>
      <c r="UQ290" s="3"/>
      <c r="UR290" s="3"/>
      <c r="US290" s="3"/>
      <c r="UT290" s="3"/>
      <c r="UU290" s="3"/>
      <c r="UV290" s="3"/>
      <c r="UW290" s="3"/>
      <c r="UX290" s="3"/>
      <c r="UY290" s="3"/>
      <c r="UZ290" s="3"/>
      <c r="VA290" s="3"/>
      <c r="VB290" s="3"/>
      <c r="VC290" s="3"/>
      <c r="VD290" s="3"/>
      <c r="VE290" s="3"/>
      <c r="VF290" s="3"/>
      <c r="VG290" s="3"/>
      <c r="VH290" s="3"/>
      <c r="VI290" s="3"/>
      <c r="VJ290" s="3"/>
      <c r="VK290" s="3"/>
      <c r="VL290" s="3"/>
      <c r="VM290" s="3"/>
      <c r="VN290" s="3"/>
      <c r="VO290" s="3"/>
      <c r="VP290" s="3"/>
      <c r="VQ290" s="3"/>
      <c r="VR290" s="3"/>
      <c r="VS290" s="3"/>
      <c r="VT290" s="3"/>
      <c r="VU290" s="3"/>
      <c r="VV290" s="3"/>
      <c r="VW290" s="3"/>
      <c r="VX290" s="3"/>
      <c r="VY290" s="3"/>
      <c r="VZ290" s="3"/>
      <c r="WA290" s="3"/>
      <c r="WB290" s="3"/>
      <c r="WC290" s="3"/>
      <c r="WD290" s="3"/>
      <c r="WE290" s="3"/>
      <c r="WF290" s="3"/>
      <c r="WG290" s="3"/>
      <c r="WH290" s="3"/>
      <c r="WI290" s="3"/>
      <c r="WJ290" s="3"/>
      <c r="WK290" s="3"/>
      <c r="WL290" s="3"/>
      <c r="WM290" s="3"/>
      <c r="WN290" s="3"/>
      <c r="WO290" s="3"/>
      <c r="WP290" s="3"/>
      <c r="WQ290" s="3"/>
      <c r="WR290" s="3"/>
      <c r="WS290" s="3"/>
      <c r="WT290" s="3"/>
      <c r="WU290" s="3"/>
      <c r="WV290" s="3"/>
      <c r="WW290" s="3"/>
      <c r="WX290" s="3"/>
      <c r="WY290" s="3"/>
      <c r="WZ290" s="3"/>
      <c r="XA290" s="3"/>
      <c r="XB290" s="3"/>
      <c r="XC290" s="3"/>
      <c r="XD290" s="3"/>
      <c r="XE290" s="3"/>
      <c r="XF290" s="3"/>
      <c r="XG290" s="3"/>
      <c r="XH290" s="3"/>
      <c r="XI290" s="3"/>
      <c r="XJ290" s="3"/>
      <c r="XK290" s="3"/>
      <c r="XL290" s="3"/>
      <c r="XM290" s="3"/>
      <c r="XN290" s="3"/>
      <c r="XO290" s="3"/>
      <c r="XP290" s="3"/>
      <c r="XQ290" s="3"/>
      <c r="XR290" s="3"/>
      <c r="XS290" s="3"/>
      <c r="XT290" s="3"/>
      <c r="XU290" s="3"/>
      <c r="XV290" s="3"/>
      <c r="XW290" s="3"/>
      <c r="XX290" s="3"/>
      <c r="XY290" s="3"/>
      <c r="XZ290" s="3"/>
      <c r="YA290" s="3"/>
      <c r="YB290" s="3"/>
      <c r="YC290" s="3"/>
      <c r="YD290" s="3"/>
      <c r="YE290" s="3"/>
      <c r="YF290" s="3"/>
      <c r="YG290" s="3"/>
      <c r="YH290" s="3"/>
      <c r="YI290" s="3"/>
      <c r="YJ290" s="3"/>
      <c r="YK290" s="3"/>
      <c r="YL290" s="3"/>
      <c r="YM290" s="3"/>
      <c r="YN290" s="3"/>
      <c r="YO290" s="3"/>
      <c r="YP290" s="3"/>
      <c r="YQ290" s="3"/>
      <c r="YR290" s="3"/>
      <c r="YS290" s="3"/>
      <c r="YT290" s="3"/>
      <c r="YU290" s="3"/>
      <c r="YV290" s="3"/>
      <c r="YW290" s="3"/>
      <c r="YX290" s="3"/>
      <c r="YY290" s="3"/>
      <c r="YZ290" s="3"/>
      <c r="ZA290" s="3"/>
      <c r="ZB290" s="3"/>
      <c r="ZC290" s="3"/>
      <c r="ZD290" s="3"/>
      <c r="ZE290" s="3"/>
      <c r="ZF290" s="3"/>
      <c r="ZG290" s="3"/>
      <c r="ZH290" s="3"/>
      <c r="ZI290" s="3"/>
      <c r="ZJ290" s="3"/>
      <c r="ZK290" s="3"/>
      <c r="ZL290" s="3"/>
      <c r="ZM290" s="3"/>
      <c r="ZN290" s="3"/>
      <c r="ZO290" s="3"/>
      <c r="ZP290" s="3"/>
      <c r="ZQ290" s="3"/>
      <c r="ZR290" s="3"/>
      <c r="ZS290" s="3"/>
      <c r="ZT290" s="3"/>
      <c r="ZU290" s="3"/>
      <c r="ZV290" s="3"/>
      <c r="ZW290" s="3"/>
      <c r="ZX290" s="3"/>
      <c r="ZY290" s="3"/>
      <c r="ZZ290" s="3"/>
      <c r="AAA290" s="3"/>
      <c r="AAB290" s="3"/>
      <c r="AAC290" s="3"/>
      <c r="AAD290" s="3"/>
      <c r="AAE290" s="3"/>
      <c r="AAF290" s="3"/>
      <c r="AAG290" s="3"/>
      <c r="AAH290" s="3"/>
      <c r="AAI290" s="3"/>
      <c r="AAJ290" s="3"/>
      <c r="AAK290" s="3"/>
      <c r="AAL290" s="3"/>
      <c r="AAM290" s="3"/>
      <c r="AAN290" s="3"/>
      <c r="AAO290" s="3"/>
      <c r="AAP290" s="3"/>
      <c r="AAQ290" s="3"/>
      <c r="AAR290" s="3"/>
      <c r="AAS290" s="3"/>
      <c r="AAT290" s="3"/>
      <c r="AAU290" s="3"/>
      <c r="AAV290" s="3"/>
      <c r="AAW290" s="3"/>
      <c r="AAX290" s="3"/>
      <c r="AAY290" s="3"/>
      <c r="AAZ290" s="3"/>
      <c r="ABA290" s="3"/>
      <c r="ABB290" s="3"/>
      <c r="ABC290" s="3"/>
      <c r="ABD290" s="3"/>
      <c r="ABE290" s="3"/>
      <c r="ABF290" s="3"/>
      <c r="ABG290" s="3"/>
      <c r="ABH290" s="3"/>
      <c r="ABI290" s="3"/>
      <c r="ABJ290" s="3"/>
      <c r="ABK290" s="3"/>
      <c r="ABL290" s="3"/>
      <c r="ABM290" s="3"/>
      <c r="ABN290" s="3"/>
      <c r="ABO290" s="3"/>
      <c r="ABP290" s="3"/>
      <c r="ABQ290" s="3"/>
      <c r="ABR290" s="3"/>
      <c r="ABS290" s="3"/>
      <c r="ABT290" s="3"/>
      <c r="ABU290" s="3"/>
      <c r="ABV290" s="3"/>
      <c r="ABW290" s="3"/>
      <c r="ABX290" s="3"/>
      <c r="ABY290" s="3"/>
      <c r="ABZ290" s="3"/>
      <c r="ACA290" s="3"/>
      <c r="ACB290" s="3"/>
      <c r="ACC290" s="3"/>
      <c r="ACD290" s="3"/>
      <c r="ACE290" s="3"/>
      <c r="ACF290" s="3"/>
      <c r="ACG290" s="3"/>
      <c r="ACH290" s="3"/>
      <c r="ACI290" s="3"/>
      <c r="ACJ290" s="3"/>
      <c r="ACK290" s="3"/>
      <c r="ACL290" s="3"/>
      <c r="ACM290" s="3"/>
      <c r="ACN290" s="3"/>
      <c r="ACO290" s="3"/>
      <c r="ACP290" s="3"/>
      <c r="ACQ290" s="3"/>
      <c r="ACR290" s="3"/>
      <c r="ACS290" s="3"/>
      <c r="ACT290" s="3"/>
      <c r="ACU290" s="3"/>
      <c r="ACV290" s="3"/>
      <c r="ACW290" s="3"/>
      <c r="ACX290" s="3"/>
      <c r="ACY290" s="3"/>
      <c r="ACZ290" s="3"/>
      <c r="ADA290" s="3"/>
      <c r="ADB290" s="3"/>
      <c r="ADC290" s="3"/>
      <c r="ADD290" s="3"/>
      <c r="ADE290" s="3"/>
      <c r="ADF290" s="3"/>
      <c r="ADG290" s="3"/>
      <c r="ADH290" s="3"/>
      <c r="ADI290" s="3"/>
      <c r="ADJ290" s="3"/>
      <c r="ADK290" s="3"/>
      <c r="ADL290" s="3"/>
      <c r="ADM290" s="3"/>
      <c r="ADN290" s="3"/>
      <c r="ADO290" s="3"/>
      <c r="ADP290" s="3"/>
      <c r="ADQ290" s="3"/>
      <c r="ADR290" s="3"/>
      <c r="ADS290" s="3"/>
      <c r="ADT290" s="3"/>
      <c r="ADU290" s="3"/>
      <c r="ADV290" s="3"/>
      <c r="ADW290" s="3"/>
      <c r="ADX290" s="3"/>
      <c r="ADY290" s="3"/>
      <c r="ADZ290" s="3"/>
      <c r="AEA290" s="3"/>
      <c r="AEB290" s="3"/>
      <c r="AEC290" s="3"/>
      <c r="AED290" s="3"/>
      <c r="AEE290" s="3"/>
      <c r="AEF290" s="3"/>
      <c r="AEG290" s="3"/>
      <c r="AEH290" s="3"/>
      <c r="AEI290" s="3"/>
      <c r="AEJ290" s="3"/>
      <c r="AEK290" s="3"/>
      <c r="AEL290" s="3"/>
      <c r="AEM290" s="3"/>
      <c r="AEN290" s="3"/>
      <c r="AEO290" s="3"/>
      <c r="AEP290" s="3"/>
      <c r="AEQ290" s="3"/>
      <c r="AER290" s="3"/>
      <c r="AES290" s="3"/>
      <c r="AET290" s="3"/>
      <c r="AEU290" s="3"/>
      <c r="AEV290" s="3"/>
      <c r="AEW290" s="3"/>
      <c r="AEX290" s="3"/>
      <c r="AEY290" s="3"/>
      <c r="AEZ290" s="3"/>
      <c r="AFA290" s="3"/>
      <c r="AFB290" s="3"/>
      <c r="AFC290" s="3"/>
      <c r="AFD290" s="3"/>
      <c r="AFE290" s="3"/>
      <c r="AFF290" s="3"/>
      <c r="AFG290" s="3"/>
      <c r="AFH290" s="3"/>
      <c r="AFI290" s="3"/>
      <c r="AFJ290" s="3"/>
      <c r="AFK290" s="3"/>
      <c r="AFL290" s="3"/>
      <c r="AFM290" s="3"/>
      <c r="AFN290" s="3"/>
      <c r="AFO290" s="3"/>
      <c r="AFP290" s="3"/>
      <c r="AFQ290" s="3"/>
      <c r="AFR290" s="3"/>
      <c r="AFS290" s="3"/>
      <c r="AFT290" s="3"/>
      <c r="AFU290" s="3"/>
      <c r="AFV290" s="3"/>
      <c r="AFW290" s="3"/>
      <c r="AFX290" s="3"/>
      <c r="AFY290" s="3"/>
      <c r="AFZ290" s="3"/>
      <c r="AGA290" s="3"/>
      <c r="AGB290" s="3"/>
      <c r="AGC290" s="3"/>
      <c r="AGD290" s="3"/>
      <c r="AGE290" s="3"/>
      <c r="AGF290" s="3"/>
      <c r="AGG290" s="3"/>
      <c r="AGH290" s="3"/>
      <c r="AGI290" s="3"/>
      <c r="AGJ290" s="3"/>
      <c r="AGK290" s="3"/>
      <c r="AGL290" s="3"/>
      <c r="AGM290" s="3"/>
      <c r="AGN290" s="3"/>
      <c r="AGO290" s="3"/>
      <c r="AGP290" s="3"/>
      <c r="AGQ290" s="3"/>
      <c r="AGR290" s="3"/>
      <c r="AGS290" s="3"/>
      <c r="AGT290" s="3"/>
      <c r="AGU290" s="3"/>
      <c r="AGV290" s="3"/>
      <c r="AGW290" s="3"/>
      <c r="AGX290" s="3"/>
      <c r="AGY290" s="3"/>
      <c r="AGZ290" s="3"/>
      <c r="AHA290" s="3"/>
      <c r="AHB290" s="3"/>
      <c r="AHC290" s="3"/>
      <c r="AHD290" s="3"/>
      <c r="AHE290" s="3"/>
      <c r="AHF290" s="3"/>
      <c r="AHG290" s="3"/>
      <c r="AHH290" s="3"/>
      <c r="AHI290" s="3"/>
      <c r="AHJ290" s="3"/>
      <c r="AHK290" s="3"/>
      <c r="AHL290" s="3"/>
      <c r="AHM290" s="3"/>
      <c r="AHN290" s="3"/>
      <c r="AHO290" s="3"/>
      <c r="AHP290" s="3"/>
      <c r="AHQ290" s="3"/>
      <c r="AHR290" s="3"/>
      <c r="AHS290" s="3"/>
      <c r="AHT290" s="3"/>
      <c r="AHU290" s="3"/>
      <c r="AHV290" s="3"/>
      <c r="AHW290" s="3"/>
      <c r="AHX290" s="3"/>
      <c r="AHY290" s="3"/>
      <c r="AHZ290" s="3"/>
      <c r="AIA290" s="3"/>
      <c r="AIB290" s="3"/>
      <c r="AIC290" s="3"/>
      <c r="AID290" s="3"/>
      <c r="AIE290" s="3"/>
      <c r="AIF290" s="3"/>
      <c r="AIG290" s="3"/>
      <c r="AIH290" s="3"/>
      <c r="AII290" s="3"/>
      <c r="AIJ290" s="3"/>
      <c r="AIK290" s="3"/>
      <c r="AIL290" s="3"/>
      <c r="AIM290" s="3"/>
      <c r="AIN290" s="3"/>
      <c r="AIO290" s="3"/>
      <c r="AIP290" s="3"/>
      <c r="AIQ290" s="3"/>
      <c r="AIR290" s="3"/>
      <c r="AIS290" s="3"/>
      <c r="AIT290" s="3"/>
      <c r="AIU290" s="3"/>
      <c r="AIV290" s="3"/>
      <c r="AIW290" s="3"/>
      <c r="AIX290" s="3"/>
      <c r="AIY290" s="3"/>
      <c r="AIZ290" s="3"/>
      <c r="AJA290" s="3"/>
      <c r="AJB290" s="3"/>
      <c r="AJC290" s="3"/>
      <c r="AJD290" s="3"/>
      <c r="AJE290" s="3"/>
      <c r="AJF290" s="3"/>
      <c r="AJG290" s="3"/>
      <c r="AJH290" s="3"/>
      <c r="AJI290" s="3"/>
      <c r="AJJ290" s="3"/>
      <c r="AJK290" s="3"/>
      <c r="AJL290" s="3"/>
      <c r="AJM290" s="3"/>
      <c r="AJN290" s="3"/>
      <c r="AJO290" s="3"/>
      <c r="AJP290" s="3"/>
      <c r="AJQ290" s="3"/>
      <c r="AJR290" s="3"/>
      <c r="AJS290" s="3"/>
      <c r="AJT290" s="3"/>
      <c r="AJU290" s="3"/>
      <c r="AJV290" s="3"/>
      <c r="AJW290" s="3"/>
      <c r="AJX290" s="3"/>
      <c r="AJY290" s="3"/>
      <c r="AJZ290" s="3"/>
      <c r="AKA290" s="3"/>
      <c r="AKB290" s="3"/>
      <c r="AKC290" s="3"/>
      <c r="AKD290" s="3"/>
      <c r="AKE290" s="3"/>
      <c r="AKF290" s="3"/>
      <c r="AKG290" s="3"/>
      <c r="AKH290" s="3"/>
      <c r="AKI290" s="3"/>
      <c r="AKJ290" s="3"/>
      <c r="AKK290" s="3"/>
      <c r="AKL290" s="3"/>
      <c r="AKM290" s="3"/>
      <c r="AKN290" s="3"/>
      <c r="AKO290" s="3"/>
      <c r="AKP290" s="3"/>
      <c r="AKQ290" s="3"/>
      <c r="AKR290" s="3"/>
      <c r="AKS290" s="3"/>
      <c r="AKT290" s="3"/>
      <c r="AKU290" s="3"/>
      <c r="AKV290" s="3"/>
      <c r="AKW290" s="3"/>
      <c r="AKX290" s="3"/>
      <c r="AKY290" s="3"/>
      <c r="AKZ290" s="3"/>
      <c r="ALA290" s="3"/>
      <c r="ALB290" s="3"/>
      <c r="ALC290" s="3"/>
      <c r="ALD290" s="3"/>
      <c r="ALE290" s="3"/>
      <c r="ALF290" s="3"/>
      <c r="ALG290" s="3"/>
      <c r="ALH290" s="3"/>
      <c r="ALI290" s="3"/>
      <c r="ALJ290" s="3"/>
      <c r="ALK290" s="3"/>
      <c r="ALL290" s="3"/>
      <c r="ALM290" s="3"/>
      <c r="ALN290" s="3"/>
      <c r="ALO290" s="3"/>
      <c r="ALP290" s="3"/>
      <c r="ALQ290" s="3"/>
      <c r="ALR290" s="3"/>
      <c r="ALS290" s="3"/>
      <c r="ALT290" s="3"/>
      <c r="ALU290" s="3"/>
      <c r="ALV290" s="3"/>
      <c r="ALW290" s="3"/>
      <c r="ALX290" s="3"/>
      <c r="ALY290" s="3"/>
      <c r="ALZ290" s="3"/>
      <c r="AMA290" s="3"/>
      <c r="AMB290" s="3"/>
      <c r="AMC290" s="3"/>
      <c r="AMD290" s="3"/>
      <c r="AME290" s="3"/>
      <c r="AMF290" s="3"/>
      <c r="AMG290" s="3"/>
      <c r="AMH290" s="3"/>
      <c r="AMI290" s="3"/>
      <c r="AMJ290" s="3"/>
      <c r="AMK290" s="3"/>
      <c r="AML290" s="3"/>
      <c r="AMM290" s="3"/>
      <c r="AMN290" s="3"/>
      <c r="AMO290" s="3"/>
      <c r="AMP290" s="3"/>
      <c r="AMQ290" s="3"/>
      <c r="AMR290" s="3"/>
      <c r="AMS290" s="3"/>
      <c r="AMT290" s="3"/>
      <c r="AMU290" s="3"/>
      <c r="AMV290" s="3"/>
      <c r="AMW290" s="3"/>
      <c r="AMX290" s="3"/>
      <c r="AMY290" s="3"/>
      <c r="AMZ290" s="3"/>
      <c r="ANA290" s="3"/>
      <c r="ANB290" s="3"/>
      <c r="ANC290" s="3"/>
      <c r="AND290" s="3"/>
      <c r="ANE290" s="3"/>
      <c r="ANF290" s="3"/>
      <c r="ANG290" s="3"/>
      <c r="ANH290" s="3"/>
      <c r="ANI290" s="3"/>
      <c r="ANJ290" s="3"/>
      <c r="ANK290" s="3"/>
      <c r="ANL290" s="3"/>
      <c r="ANM290" s="3"/>
      <c r="ANN290" s="3"/>
      <c r="ANO290" s="3"/>
      <c r="ANP290" s="3"/>
      <c r="ANQ290" s="3"/>
      <c r="ANR290" s="3"/>
      <c r="ANS290" s="3"/>
      <c r="ANT290" s="3"/>
      <c r="ANU290" s="3"/>
      <c r="ANV290" s="3"/>
      <c r="ANW290" s="3"/>
      <c r="ANX290" s="3"/>
      <c r="ANY290" s="3"/>
      <c r="ANZ290" s="3"/>
      <c r="AOA290" s="3"/>
      <c r="AOB290" s="3"/>
      <c r="AOC290" s="3"/>
      <c r="AOD290" s="3"/>
      <c r="AOE290" s="3"/>
      <c r="AOF290" s="3"/>
      <c r="AOG290" s="3"/>
      <c r="AOH290" s="3"/>
      <c r="AOI290" s="3"/>
      <c r="AOJ290" s="3"/>
      <c r="AOK290" s="3"/>
      <c r="AOL290" s="3"/>
      <c r="AOM290" s="3"/>
      <c r="AON290" s="3"/>
      <c r="AOO290" s="3"/>
      <c r="AOP290" s="3"/>
      <c r="AOQ290" s="3"/>
      <c r="AOR290" s="3"/>
      <c r="AOS290" s="3"/>
      <c r="AOT290" s="3"/>
      <c r="AOU290" s="3"/>
      <c r="AOV290" s="3"/>
      <c r="AOW290" s="3"/>
      <c r="AOX290" s="3"/>
      <c r="AOY290" s="3"/>
      <c r="AOZ290" s="3"/>
      <c r="APA290" s="3"/>
      <c r="APB290" s="3"/>
      <c r="APC290" s="3"/>
      <c r="APD290" s="3"/>
      <c r="APE290" s="3"/>
      <c r="APF290" s="3"/>
      <c r="APG290" s="3"/>
      <c r="APH290" s="3"/>
      <c r="API290" s="3"/>
      <c r="APJ290" s="3"/>
      <c r="APK290" s="3"/>
      <c r="APL290" s="3"/>
      <c r="APM290" s="3"/>
      <c r="APN290" s="3"/>
      <c r="APO290" s="3"/>
      <c r="APP290" s="3"/>
      <c r="APQ290" s="3"/>
      <c r="APR290" s="3"/>
      <c r="APS290" s="3"/>
      <c r="APT290" s="3"/>
      <c r="APU290" s="3"/>
      <c r="APV290" s="3"/>
      <c r="APW290" s="3"/>
      <c r="APX290" s="3"/>
      <c r="APY290" s="3"/>
      <c r="APZ290" s="3"/>
      <c r="AQA290" s="3"/>
      <c r="AQB290" s="3"/>
      <c r="AQC290" s="3"/>
      <c r="AQD290" s="3"/>
      <c r="AQE290" s="3"/>
      <c r="AQF290" s="3"/>
      <c r="AQG290" s="3"/>
      <c r="AQH290" s="3"/>
      <c r="AQI290" s="3"/>
      <c r="AQJ290" s="3"/>
      <c r="AQK290" s="3"/>
      <c r="AQL290" s="3"/>
      <c r="AQM290" s="3"/>
      <c r="AQN290" s="3"/>
      <c r="AQO290" s="3"/>
      <c r="AQP290" s="3"/>
      <c r="AQQ290" s="3"/>
      <c r="AQR290" s="3"/>
      <c r="AQS290" s="3"/>
      <c r="AQT290" s="3"/>
      <c r="AQU290" s="3"/>
      <c r="AQV290" s="3"/>
      <c r="AQW290" s="3"/>
      <c r="AQX290" s="3"/>
      <c r="AQY290" s="3"/>
      <c r="AQZ290" s="3"/>
      <c r="ARA290" s="3"/>
      <c r="ARB290" s="3"/>
      <c r="ARC290" s="3"/>
      <c r="ARD290" s="3"/>
      <c r="ARE290" s="3"/>
      <c r="ARF290" s="3"/>
      <c r="ARG290" s="3"/>
      <c r="ARH290" s="3"/>
      <c r="ARI290" s="3"/>
      <c r="ARJ290" s="3"/>
      <c r="ARK290" s="3"/>
      <c r="ARL290" s="3"/>
      <c r="ARM290" s="3"/>
      <c r="ARN290" s="3"/>
      <c r="ARO290" s="3"/>
      <c r="ARP290" s="3"/>
      <c r="ARQ290" s="3"/>
      <c r="ARR290" s="3"/>
      <c r="ARS290" s="3"/>
      <c r="ART290" s="3"/>
      <c r="ARU290" s="3"/>
      <c r="ARV290" s="3"/>
      <c r="ARW290" s="3"/>
      <c r="ARX290" s="3"/>
      <c r="ARY290" s="3"/>
      <c r="ARZ290" s="3"/>
      <c r="ASA290" s="3"/>
      <c r="ASB290" s="3"/>
      <c r="ASC290" s="3"/>
      <c r="ASD290" s="3"/>
      <c r="ASE290" s="3"/>
      <c r="ASF290" s="3"/>
      <c r="ASG290" s="3"/>
      <c r="ASH290" s="3"/>
      <c r="ASI290" s="3"/>
      <c r="ASJ290" s="3"/>
      <c r="ASK290" s="3"/>
      <c r="ASL290" s="3"/>
      <c r="ASM290" s="3"/>
      <c r="ASN290" s="3"/>
      <c r="ASO290" s="3"/>
      <c r="ASP290" s="3"/>
      <c r="ASQ290" s="3"/>
      <c r="ASR290" s="3"/>
      <c r="ASS290" s="3"/>
      <c r="AST290" s="3"/>
      <c r="ASU290" s="3"/>
      <c r="ASV290" s="3"/>
      <c r="ASW290" s="3"/>
      <c r="ASX290" s="3"/>
      <c r="ASY290" s="3"/>
      <c r="ASZ290" s="3"/>
      <c r="ATA290" s="3"/>
      <c r="ATB290" s="3"/>
      <c r="ATC290" s="3"/>
      <c r="ATD290" s="3"/>
      <c r="ATE290" s="3"/>
      <c r="ATF290" s="3"/>
      <c r="ATG290" s="3"/>
      <c r="ATH290" s="3"/>
      <c r="ATI290" s="3"/>
      <c r="ATJ290" s="3"/>
      <c r="ATK290" s="3"/>
      <c r="ATL290" s="3"/>
      <c r="ATM290" s="3"/>
      <c r="ATN290" s="3"/>
      <c r="ATO290" s="3"/>
      <c r="ATP290" s="3"/>
      <c r="ATQ290" s="3"/>
      <c r="ATR290" s="3"/>
      <c r="ATS290" s="3"/>
      <c r="ATT290" s="3"/>
      <c r="ATU290" s="3"/>
      <c r="ATV290" s="3"/>
      <c r="ATW290" s="3"/>
      <c r="ATX290" s="3"/>
      <c r="ATY290" s="3"/>
      <c r="ATZ290" s="3"/>
      <c r="AUA290" s="3"/>
      <c r="AUB290" s="3"/>
      <c r="AUC290" s="3"/>
      <c r="AUD290" s="3"/>
      <c r="AUE290" s="3"/>
      <c r="AUF290" s="3"/>
      <c r="AUG290" s="3"/>
      <c r="AUH290" s="3"/>
      <c r="AUI290" s="3"/>
      <c r="AUJ290" s="3"/>
      <c r="AUK290" s="3"/>
      <c r="AUL290" s="3"/>
      <c r="AUM290" s="3"/>
      <c r="AUN290" s="3"/>
      <c r="AUO290" s="3"/>
      <c r="AUP290" s="3"/>
      <c r="AUQ290" s="3"/>
      <c r="AUR290" s="3"/>
      <c r="AUS290" s="3"/>
      <c r="AUT290" s="3"/>
      <c r="AUU290" s="3"/>
      <c r="AUV290" s="3"/>
      <c r="AUW290" s="3"/>
      <c r="AUX290" s="3"/>
      <c r="AUY290" s="3"/>
      <c r="AUZ290" s="3"/>
      <c r="AVA290" s="3"/>
      <c r="AVB290" s="3"/>
      <c r="AVC290" s="3"/>
      <c r="AVD290" s="3"/>
      <c r="AVE290" s="3"/>
      <c r="AVF290" s="3"/>
      <c r="AVG290" s="3"/>
      <c r="AVH290" s="3"/>
      <c r="AVI290" s="3"/>
      <c r="AVJ290" s="3"/>
      <c r="AVK290" s="3"/>
      <c r="AVL290" s="3"/>
      <c r="AVM290" s="3"/>
      <c r="AVN290" s="3"/>
      <c r="AVO290" s="3"/>
      <c r="AVP290" s="3"/>
      <c r="AVQ290" s="3"/>
      <c r="AVR290" s="3"/>
      <c r="AVS290" s="3"/>
      <c r="AVT290" s="3"/>
      <c r="AVU290" s="3"/>
      <c r="AVV290" s="3"/>
      <c r="AVW290" s="3"/>
      <c r="AVX290" s="3"/>
      <c r="AVY290" s="3"/>
      <c r="AVZ290" s="3"/>
      <c r="AWA290" s="3"/>
      <c r="AWB290" s="3"/>
      <c r="AWC290" s="3"/>
      <c r="AWD290" s="3"/>
      <c r="AWE290" s="3"/>
      <c r="AWF290" s="3"/>
      <c r="AWG290" s="3"/>
      <c r="AWH290" s="3"/>
      <c r="AWI290" s="3"/>
      <c r="AWJ290" s="3"/>
      <c r="AWK290" s="3"/>
      <c r="AWL290" s="3"/>
      <c r="AWM290" s="3"/>
      <c r="AWN290" s="3"/>
      <c r="AWO290" s="3"/>
      <c r="AWP290" s="3"/>
      <c r="AWQ290" s="3"/>
      <c r="AWR290" s="3"/>
      <c r="AWS290" s="3"/>
      <c r="AWT290" s="3"/>
      <c r="AWU290" s="3"/>
      <c r="AWV290" s="3"/>
      <c r="AWW290" s="3"/>
      <c r="AWX290" s="3"/>
      <c r="AWY290" s="3"/>
      <c r="AWZ290" s="3"/>
      <c r="AXA290" s="3"/>
      <c r="AXB290" s="3"/>
      <c r="AXC290" s="3"/>
      <c r="AXD290" s="3"/>
      <c r="AXE290" s="3"/>
      <c r="AXF290" s="3"/>
      <c r="AXG290" s="3"/>
      <c r="AXH290" s="3"/>
      <c r="AXI290" s="3"/>
      <c r="AXJ290" s="3"/>
      <c r="AXK290" s="3"/>
      <c r="AXL290" s="3"/>
      <c r="AXM290" s="3"/>
      <c r="AXN290" s="3"/>
      <c r="AXO290" s="3"/>
      <c r="AXP290" s="3"/>
      <c r="AXQ290" s="3"/>
      <c r="AXR290" s="3"/>
      <c r="AXS290" s="3"/>
      <c r="AXT290" s="3"/>
      <c r="AXU290" s="3"/>
      <c r="AXV290" s="3"/>
      <c r="AXW290" s="3"/>
      <c r="AXX290" s="3"/>
      <c r="AXY290" s="3"/>
      <c r="AXZ290" s="3"/>
      <c r="AYA290" s="3"/>
      <c r="AYB290" s="3"/>
      <c r="AYC290" s="3"/>
      <c r="AYD290" s="3"/>
      <c r="AYE290" s="3"/>
      <c r="AYF290" s="3"/>
      <c r="AYG290" s="3"/>
      <c r="AYH290" s="3"/>
      <c r="AYI290" s="3"/>
      <c r="AYJ290" s="3"/>
      <c r="AYK290" s="3"/>
      <c r="AYL290" s="3"/>
      <c r="AYM290" s="3"/>
      <c r="AYN290" s="3"/>
      <c r="AYO290" s="3"/>
      <c r="AYP290" s="3"/>
      <c r="AYQ290" s="3"/>
      <c r="AYR290" s="3"/>
      <c r="AYS290" s="3"/>
      <c r="AYT290" s="3"/>
      <c r="AYU290" s="3"/>
      <c r="AYV290" s="3"/>
      <c r="AYW290" s="3"/>
      <c r="AYX290" s="3"/>
      <c r="AYY290" s="3"/>
      <c r="AYZ290" s="3"/>
      <c r="AZA290" s="3"/>
      <c r="AZB290" s="3"/>
      <c r="AZC290" s="3"/>
      <c r="AZD290" s="3"/>
      <c r="AZE290" s="3"/>
      <c r="AZF290" s="3"/>
      <c r="AZG290" s="3"/>
      <c r="AZH290" s="3"/>
      <c r="AZI290" s="3"/>
      <c r="AZJ290" s="3"/>
      <c r="AZK290" s="3"/>
      <c r="AZL290" s="3"/>
      <c r="AZM290" s="3"/>
      <c r="AZN290" s="3"/>
      <c r="AZO290" s="3"/>
      <c r="AZP290" s="3"/>
      <c r="AZQ290" s="3"/>
      <c r="AZR290" s="3"/>
      <c r="AZS290" s="3"/>
      <c r="AZT290" s="3"/>
      <c r="AZU290" s="3"/>
      <c r="AZV290" s="3"/>
      <c r="AZW290" s="3"/>
      <c r="AZX290" s="3"/>
      <c r="AZY290" s="3"/>
      <c r="AZZ290" s="3"/>
      <c r="BAA290" s="3"/>
      <c r="BAB290" s="3"/>
      <c r="BAC290" s="3"/>
      <c r="BAD290" s="3"/>
      <c r="BAE290" s="3"/>
      <c r="BAF290" s="3"/>
      <c r="BAG290" s="3"/>
      <c r="BAH290" s="3"/>
      <c r="BAI290" s="3"/>
      <c r="BAJ290" s="3"/>
      <c r="BAK290" s="3"/>
      <c r="BAL290" s="3"/>
      <c r="BAM290" s="3"/>
      <c r="BAN290" s="3"/>
      <c r="BAO290" s="3"/>
      <c r="BAP290" s="3"/>
      <c r="BAQ290" s="3"/>
      <c r="BAR290" s="3"/>
      <c r="BAS290" s="3"/>
      <c r="BAT290" s="3"/>
      <c r="BAU290" s="3"/>
      <c r="BAV290" s="3"/>
      <c r="BAW290" s="3"/>
      <c r="BAX290" s="3"/>
      <c r="BAY290" s="3"/>
      <c r="BAZ290" s="3"/>
      <c r="BBA290" s="3"/>
      <c r="BBB290" s="3"/>
      <c r="BBC290" s="3"/>
      <c r="BBD290" s="3"/>
      <c r="BBE290" s="3"/>
      <c r="BBF290" s="3"/>
      <c r="BBG290" s="3"/>
      <c r="BBH290" s="3"/>
      <c r="BBI290" s="3"/>
      <c r="BBJ290" s="3"/>
      <c r="BBK290" s="3"/>
      <c r="BBL290" s="3"/>
      <c r="BBM290" s="3"/>
      <c r="BBN290" s="3"/>
      <c r="BBO290" s="3"/>
      <c r="BBP290" s="3"/>
      <c r="BBQ290" s="3"/>
      <c r="BBR290" s="3"/>
      <c r="BBS290" s="3"/>
      <c r="BBT290" s="3"/>
      <c r="BBU290" s="3"/>
      <c r="BBV290" s="3"/>
      <c r="BBW290" s="3"/>
      <c r="BBX290" s="3"/>
      <c r="BBY290" s="3"/>
      <c r="BBZ290" s="3"/>
      <c r="BCA290" s="3"/>
      <c r="BCB290" s="3"/>
      <c r="BCC290" s="3"/>
      <c r="BCD290" s="3"/>
      <c r="BCE290" s="3"/>
      <c r="BCF290" s="3"/>
      <c r="BCG290" s="3"/>
      <c r="BCH290" s="3"/>
      <c r="BCI290" s="3"/>
      <c r="BCJ290" s="3"/>
      <c r="BCK290" s="3"/>
      <c r="BCL290" s="3"/>
      <c r="BCM290" s="3"/>
      <c r="BCN290" s="3"/>
      <c r="BCO290" s="3"/>
      <c r="BCP290" s="3"/>
      <c r="BCQ290" s="3"/>
      <c r="BCR290" s="3"/>
      <c r="BCS290" s="3"/>
      <c r="BCT290" s="3"/>
      <c r="BCU290" s="3"/>
      <c r="BCV290" s="3"/>
      <c r="BCW290" s="3"/>
      <c r="BCX290" s="3"/>
      <c r="BCY290" s="3"/>
      <c r="BCZ290" s="3"/>
      <c r="BDA290" s="3"/>
      <c r="BDB290" s="3"/>
      <c r="BDC290" s="3"/>
      <c r="BDD290" s="3"/>
      <c r="BDE290" s="3"/>
      <c r="BDF290" s="3"/>
      <c r="BDG290" s="3"/>
      <c r="BDH290" s="3"/>
      <c r="BDI290" s="3"/>
      <c r="BDJ290" s="3"/>
      <c r="BDK290" s="3"/>
      <c r="BDL290" s="3"/>
      <c r="BDM290" s="3"/>
      <c r="BDN290" s="3"/>
      <c r="BDO290" s="3"/>
      <c r="BDP290" s="3"/>
      <c r="BDQ290" s="3"/>
      <c r="BDR290" s="3"/>
      <c r="BDS290" s="3"/>
      <c r="BDT290" s="3"/>
      <c r="BDU290" s="3"/>
      <c r="BDV290" s="3"/>
      <c r="BDW290" s="3"/>
      <c r="BDX290" s="3"/>
      <c r="BDY290" s="3"/>
      <c r="BDZ290" s="3"/>
      <c r="BEA290" s="3"/>
      <c r="BEB290" s="3"/>
      <c r="BEC290" s="3"/>
      <c r="BED290" s="3"/>
      <c r="BEE290" s="3"/>
      <c r="BEF290" s="3"/>
      <c r="BEG290" s="3"/>
      <c r="BEH290" s="3"/>
      <c r="BEI290" s="3"/>
      <c r="BEJ290" s="3"/>
      <c r="BEK290" s="3"/>
      <c r="BEL290" s="3"/>
      <c r="BEM290" s="3"/>
      <c r="BEN290" s="3"/>
      <c r="BEO290" s="3"/>
      <c r="BEP290" s="3"/>
      <c r="BEQ290" s="3"/>
      <c r="BER290" s="3"/>
      <c r="BES290" s="3"/>
      <c r="BET290" s="3"/>
      <c r="BEU290" s="3"/>
      <c r="BEV290" s="3"/>
      <c r="BEW290" s="3"/>
      <c r="BEX290" s="3"/>
      <c r="BEY290" s="3"/>
      <c r="BEZ290" s="3"/>
      <c r="BFA290" s="3"/>
      <c r="BFB290" s="3"/>
      <c r="BFC290" s="3"/>
      <c r="BFD290" s="3"/>
      <c r="BFE290" s="3"/>
      <c r="BFF290" s="3"/>
      <c r="BFG290" s="3"/>
      <c r="BFH290" s="3"/>
      <c r="BFI290" s="3"/>
      <c r="BFJ290" s="3"/>
      <c r="BFK290" s="3"/>
      <c r="BFL290" s="3"/>
      <c r="BFM290" s="3"/>
      <c r="BFN290" s="3"/>
      <c r="BFO290" s="3"/>
      <c r="BFP290" s="3"/>
      <c r="BFQ290" s="3"/>
      <c r="BFR290" s="3"/>
      <c r="BFS290" s="3"/>
      <c r="BFT290" s="3"/>
      <c r="BFU290" s="3"/>
      <c r="BFV290" s="3"/>
      <c r="BFW290" s="3"/>
      <c r="BFX290" s="3"/>
      <c r="BFY290" s="3"/>
      <c r="BFZ290" s="3"/>
      <c r="BGA290" s="3"/>
      <c r="BGB290" s="3"/>
      <c r="BGC290" s="3"/>
      <c r="BGD290" s="3"/>
      <c r="BGE290" s="3"/>
      <c r="BGF290" s="3"/>
      <c r="BGG290" s="3"/>
      <c r="BGH290" s="3"/>
      <c r="BGI290" s="3"/>
      <c r="BGJ290" s="3"/>
      <c r="BGK290" s="3"/>
      <c r="BGL290" s="3"/>
      <c r="BGM290" s="3"/>
      <c r="BGN290" s="3"/>
      <c r="BGO290" s="3"/>
      <c r="BGP290" s="3"/>
      <c r="BGQ290" s="3"/>
      <c r="BGR290" s="3"/>
      <c r="BGS290" s="3"/>
      <c r="BGT290" s="3"/>
      <c r="BGU290" s="3"/>
      <c r="BGV290" s="3"/>
      <c r="BGW290" s="3"/>
      <c r="BGX290" s="3"/>
      <c r="BGY290" s="3"/>
      <c r="BGZ290" s="3"/>
      <c r="BHA290" s="3"/>
      <c r="BHB290" s="3"/>
      <c r="BHC290" s="3"/>
      <c r="BHD290" s="3"/>
      <c r="BHE290" s="3"/>
      <c r="BHF290" s="3"/>
      <c r="BHG290" s="3"/>
      <c r="BHH290" s="3"/>
      <c r="BHI290" s="3"/>
      <c r="BHJ290" s="3"/>
      <c r="BHK290" s="3"/>
      <c r="BHL290" s="3"/>
      <c r="BHM290" s="3"/>
      <c r="BHN290" s="3"/>
      <c r="BHO290" s="3"/>
      <c r="BHP290" s="3"/>
      <c r="BHQ290" s="3"/>
      <c r="BHR290" s="3"/>
      <c r="BHS290" s="3"/>
      <c r="BHT290" s="3"/>
      <c r="BHU290" s="3"/>
      <c r="BHV290" s="3"/>
      <c r="BHW290" s="3"/>
      <c r="BHX290" s="3"/>
      <c r="BHY290" s="3"/>
      <c r="BHZ290" s="3"/>
      <c r="BIA290" s="3"/>
      <c r="BIB290" s="3"/>
      <c r="BIC290" s="3"/>
      <c r="BID290" s="3"/>
      <c r="BIE290" s="3"/>
      <c r="BIF290" s="3"/>
      <c r="BIG290" s="3"/>
      <c r="BIH290" s="3"/>
      <c r="BII290" s="3"/>
      <c r="BIJ290" s="3"/>
      <c r="BIK290" s="3"/>
      <c r="BIL290" s="3"/>
      <c r="BIM290" s="3"/>
      <c r="BIN290" s="3"/>
      <c r="BIO290" s="3"/>
      <c r="BIP290" s="3"/>
      <c r="BIQ290" s="3"/>
      <c r="BIR290" s="3"/>
      <c r="BIS290" s="3"/>
      <c r="BIT290" s="3"/>
      <c r="BIU290" s="3"/>
      <c r="BIV290" s="3"/>
      <c r="BIW290" s="3"/>
      <c r="BIX290" s="3"/>
      <c r="BIY290" s="3"/>
      <c r="BIZ290" s="3"/>
      <c r="BJA290" s="3"/>
      <c r="BJB290" s="3"/>
      <c r="BJC290" s="3"/>
      <c r="BJD290" s="3"/>
      <c r="BJE290" s="3"/>
      <c r="BJF290" s="3"/>
      <c r="BJG290" s="3"/>
      <c r="BJH290" s="3"/>
      <c r="BJI290" s="3"/>
      <c r="BJJ290" s="3"/>
      <c r="BJK290" s="3"/>
      <c r="BJL290" s="3"/>
      <c r="BJM290" s="3"/>
      <c r="BJN290" s="3"/>
      <c r="BJO290" s="3"/>
      <c r="BJP290" s="3"/>
      <c r="BJQ290" s="3"/>
      <c r="BJR290" s="3"/>
      <c r="BJS290" s="3"/>
      <c r="BJT290" s="3"/>
      <c r="BJU290" s="3"/>
      <c r="BJV290" s="3"/>
      <c r="BJW290" s="3"/>
      <c r="BJX290" s="3"/>
      <c r="BJY290" s="3"/>
      <c r="BJZ290" s="3"/>
      <c r="BKA290" s="3"/>
      <c r="BKB290" s="3"/>
      <c r="BKC290" s="3"/>
      <c r="BKD290" s="3"/>
      <c r="BKE290" s="3"/>
      <c r="BKF290" s="3"/>
      <c r="BKG290" s="3"/>
      <c r="BKH290" s="3"/>
      <c r="BKI290" s="3"/>
      <c r="BKJ290" s="3"/>
      <c r="BKK290" s="3"/>
      <c r="BKL290" s="3"/>
      <c r="BKM290" s="3"/>
      <c r="BKN290" s="3"/>
      <c r="BKO290" s="3"/>
      <c r="BKP290" s="3"/>
      <c r="BKQ290" s="3"/>
      <c r="BKR290" s="3"/>
      <c r="BKS290" s="3"/>
      <c r="BKT290" s="3"/>
      <c r="BKU290" s="3"/>
      <c r="BKV290" s="3"/>
      <c r="BKW290" s="3"/>
      <c r="BKX290" s="3"/>
      <c r="BKY290" s="3"/>
      <c r="BKZ290" s="3"/>
      <c r="BLA290" s="3"/>
      <c r="BLB290" s="3"/>
      <c r="BLC290" s="3"/>
      <c r="BLD290" s="3"/>
      <c r="BLE290" s="3"/>
      <c r="BLF290" s="3"/>
      <c r="BLG290" s="3"/>
      <c r="BLH290" s="3"/>
      <c r="BLI290" s="3"/>
      <c r="BLJ290" s="3"/>
      <c r="BLK290" s="3"/>
      <c r="BLL290" s="3"/>
      <c r="BLM290" s="3"/>
      <c r="BLN290" s="3"/>
      <c r="BLO290" s="3"/>
      <c r="BLP290" s="3"/>
      <c r="BLQ290" s="3"/>
      <c r="BLR290" s="3"/>
      <c r="BLS290" s="3"/>
      <c r="BLT290" s="3"/>
      <c r="BLU290" s="3"/>
      <c r="BLV290" s="3"/>
      <c r="BLW290" s="3"/>
      <c r="BLX290" s="3"/>
      <c r="BLY290" s="3"/>
      <c r="BLZ290" s="3"/>
      <c r="BMA290" s="3"/>
      <c r="BMB290" s="3"/>
      <c r="BMC290" s="3"/>
      <c r="BMD290" s="3"/>
      <c r="BME290" s="3"/>
      <c r="BMF290" s="3"/>
      <c r="BMG290" s="3"/>
      <c r="BMH290" s="3"/>
      <c r="BMI290" s="3"/>
      <c r="BMJ290" s="3"/>
      <c r="BMK290" s="3"/>
      <c r="BML290" s="3"/>
      <c r="BMM290" s="3"/>
      <c r="BMN290" s="3"/>
      <c r="BMO290" s="3"/>
      <c r="BMP290" s="3"/>
      <c r="BMQ290" s="3"/>
      <c r="BMR290" s="3"/>
      <c r="BMS290" s="3"/>
      <c r="BMT290" s="3"/>
      <c r="BMU290" s="3"/>
      <c r="BMV290" s="3"/>
      <c r="BMW290" s="3"/>
      <c r="BMX290" s="3"/>
      <c r="BMY290" s="3"/>
      <c r="BMZ290" s="3"/>
      <c r="BNA290" s="3"/>
      <c r="BNB290" s="3"/>
      <c r="BNC290" s="3"/>
      <c r="BND290" s="3"/>
      <c r="BNE290" s="3"/>
      <c r="BNF290" s="3"/>
      <c r="BNG290" s="3"/>
      <c r="BNH290" s="3"/>
      <c r="BNI290" s="3"/>
      <c r="BNJ290" s="3"/>
      <c r="BNK290" s="3"/>
      <c r="BNL290" s="3"/>
      <c r="BNM290" s="3"/>
      <c r="BNN290" s="3"/>
      <c r="BNO290" s="3"/>
      <c r="BNP290" s="3"/>
      <c r="BNQ290" s="3"/>
      <c r="BNR290" s="3"/>
      <c r="BNS290" s="3"/>
      <c r="BNT290" s="3"/>
      <c r="BNU290" s="3"/>
      <c r="BNV290" s="3"/>
      <c r="BNW290" s="3"/>
      <c r="BNX290" s="3"/>
      <c r="BNY290" s="3"/>
      <c r="BNZ290" s="3"/>
      <c r="BOA290" s="3"/>
      <c r="BOB290" s="3"/>
      <c r="BOC290" s="3"/>
      <c r="BOD290" s="3"/>
      <c r="BOE290" s="3"/>
      <c r="BOF290" s="3"/>
      <c r="BOG290" s="3"/>
      <c r="BOH290" s="3"/>
      <c r="BOI290" s="3"/>
      <c r="BOJ290" s="3"/>
      <c r="BOK290" s="3"/>
      <c r="BOL290" s="3"/>
      <c r="BOM290" s="3"/>
      <c r="BON290" s="3"/>
      <c r="BOO290" s="3"/>
      <c r="BOP290" s="3"/>
      <c r="BOQ290" s="3"/>
      <c r="BOR290" s="3"/>
      <c r="BOS290" s="3"/>
      <c r="BOT290" s="3"/>
      <c r="BOU290" s="3"/>
      <c r="BOV290" s="3"/>
      <c r="BOW290" s="3"/>
      <c r="BOX290" s="3"/>
      <c r="BOY290" s="3"/>
      <c r="BOZ290" s="3"/>
      <c r="BPA290" s="3"/>
      <c r="BPB290" s="3"/>
      <c r="BPC290" s="3"/>
      <c r="BPD290" s="3"/>
      <c r="BPE290" s="3"/>
      <c r="BPF290" s="3"/>
      <c r="BPG290" s="3"/>
      <c r="BPH290" s="3"/>
      <c r="BPI290" s="3"/>
      <c r="BPJ290" s="3"/>
      <c r="BPK290" s="3"/>
      <c r="BPL290" s="3"/>
      <c r="BPM290" s="3"/>
      <c r="BPN290" s="3"/>
      <c r="BPO290" s="3"/>
      <c r="BPP290" s="3"/>
      <c r="BPQ290" s="3"/>
      <c r="BPR290" s="3"/>
      <c r="BPS290" s="3"/>
      <c r="BPT290" s="3"/>
      <c r="BPU290" s="3"/>
      <c r="BPV290" s="3"/>
      <c r="BPW290" s="3"/>
      <c r="BPX290" s="3"/>
      <c r="BPY290" s="3"/>
      <c r="BPZ290" s="3"/>
      <c r="BQA290" s="3"/>
      <c r="BQB290" s="3"/>
      <c r="BQC290" s="3"/>
      <c r="BQD290" s="3"/>
      <c r="BQE290" s="3"/>
      <c r="BQF290" s="3"/>
      <c r="BQG290" s="3"/>
      <c r="BQH290" s="3"/>
      <c r="BQI290" s="3"/>
      <c r="BQJ290" s="3"/>
      <c r="BQK290" s="3"/>
      <c r="BQL290" s="3"/>
      <c r="BQM290" s="3"/>
      <c r="BQN290" s="3"/>
      <c r="BQO290" s="3"/>
      <c r="BQP290" s="3"/>
      <c r="BQQ290" s="3"/>
      <c r="BQR290" s="3"/>
      <c r="BQS290" s="3"/>
      <c r="BQT290" s="3"/>
      <c r="BQU290" s="3"/>
      <c r="BQV290" s="3"/>
      <c r="BQW290" s="3"/>
      <c r="BQX290" s="3"/>
      <c r="BQY290" s="3"/>
      <c r="BQZ290" s="3"/>
      <c r="BRA290" s="3"/>
      <c r="BRB290" s="3"/>
      <c r="BRC290" s="3"/>
      <c r="BRD290" s="3"/>
      <c r="BRE290" s="3"/>
      <c r="BRF290" s="3"/>
      <c r="BRG290" s="3"/>
      <c r="BRH290" s="3"/>
      <c r="BRI290" s="3"/>
      <c r="BRJ290" s="3"/>
      <c r="BRK290" s="3"/>
      <c r="BRL290" s="3"/>
      <c r="BRM290" s="3"/>
      <c r="BRN290" s="3"/>
      <c r="BRO290" s="3"/>
      <c r="BRP290" s="3"/>
      <c r="BRQ290" s="3"/>
      <c r="BRR290" s="3"/>
      <c r="BRS290" s="3"/>
      <c r="BRT290" s="3"/>
      <c r="BRU290" s="3"/>
      <c r="BRV290" s="3"/>
      <c r="BRW290" s="3"/>
      <c r="BRX290" s="3"/>
      <c r="BRY290" s="3"/>
      <c r="BRZ290" s="3"/>
      <c r="BSA290" s="3"/>
      <c r="BSB290" s="3"/>
      <c r="BSC290" s="3"/>
      <c r="BSD290" s="3"/>
      <c r="BSE290" s="3"/>
      <c r="BSF290" s="3"/>
      <c r="BSG290" s="3"/>
      <c r="BSH290" s="3"/>
      <c r="BSI290" s="3"/>
      <c r="BSJ290" s="3"/>
      <c r="BSK290" s="3"/>
      <c r="BSL290" s="3"/>
      <c r="BSM290" s="3"/>
      <c r="BSN290" s="3"/>
      <c r="BSO290" s="3"/>
      <c r="BSP290" s="3"/>
      <c r="BSQ290" s="3"/>
      <c r="BSR290" s="3"/>
      <c r="BSS290" s="3"/>
      <c r="BST290" s="3"/>
      <c r="BSU290" s="3"/>
      <c r="BSV290" s="3"/>
      <c r="BSW290" s="3"/>
      <c r="BSX290" s="3"/>
      <c r="BSY290" s="3"/>
      <c r="BSZ290" s="3"/>
      <c r="BTA290" s="3"/>
      <c r="BTB290" s="3"/>
      <c r="BTC290" s="3"/>
      <c r="BTD290" s="3"/>
      <c r="BTE290" s="3"/>
      <c r="BTF290" s="3"/>
      <c r="BTG290" s="3"/>
      <c r="BTH290" s="3"/>
      <c r="BTI290" s="3"/>
      <c r="BTJ290" s="3"/>
      <c r="BTK290" s="3"/>
      <c r="BTL290" s="3"/>
      <c r="BTM290" s="3"/>
      <c r="BTN290" s="3"/>
      <c r="BTO290" s="3"/>
      <c r="BTP290" s="3"/>
      <c r="BTQ290" s="3"/>
      <c r="BTR290" s="3"/>
      <c r="BTS290" s="3"/>
      <c r="BTT290" s="3"/>
      <c r="BTU290" s="3"/>
      <c r="BTV290" s="3"/>
      <c r="BTW290" s="3"/>
      <c r="BTX290" s="3"/>
      <c r="BTY290" s="3"/>
      <c r="BTZ290" s="3"/>
      <c r="BUA290" s="3"/>
      <c r="BUB290" s="3"/>
      <c r="BUC290" s="3"/>
      <c r="BUD290" s="3"/>
      <c r="BUE290" s="3"/>
      <c r="BUF290" s="3"/>
      <c r="BUG290" s="3"/>
      <c r="BUH290" s="3"/>
      <c r="BUI290" s="3"/>
      <c r="BUJ290" s="3"/>
      <c r="BUK290" s="3"/>
      <c r="BUL290" s="3"/>
      <c r="BUM290" s="3"/>
      <c r="BUN290" s="3"/>
      <c r="BUO290" s="3"/>
      <c r="BUP290" s="3"/>
      <c r="BUQ290" s="3"/>
      <c r="BUR290" s="3"/>
      <c r="BUS290" s="3"/>
      <c r="BUT290" s="3"/>
      <c r="BUU290" s="3"/>
      <c r="BUV290" s="3"/>
      <c r="BUW290" s="3"/>
      <c r="BUX290" s="3"/>
      <c r="BUY290" s="3"/>
      <c r="BUZ290" s="3"/>
      <c r="BVA290" s="3"/>
      <c r="BVB290" s="3"/>
      <c r="BVC290" s="3"/>
      <c r="BVD290" s="3"/>
      <c r="BVE290" s="3"/>
      <c r="BVF290" s="3"/>
      <c r="BVG290" s="3"/>
      <c r="BVH290" s="3"/>
      <c r="BVI290" s="3"/>
      <c r="BVJ290" s="3"/>
      <c r="BVK290" s="3"/>
      <c r="BVL290" s="3"/>
      <c r="BVM290" s="3"/>
      <c r="BVN290" s="3"/>
      <c r="BVO290" s="3"/>
      <c r="BVP290" s="3"/>
      <c r="BVQ290" s="3"/>
      <c r="BVR290" s="3"/>
      <c r="BVS290" s="3"/>
      <c r="BVT290" s="3"/>
      <c r="BVU290" s="3"/>
      <c r="BVV290" s="3"/>
      <c r="BVW290" s="3"/>
      <c r="BVX290" s="3"/>
      <c r="BVY290" s="3"/>
      <c r="BVZ290" s="3"/>
      <c r="BWA290" s="3"/>
      <c r="BWB290" s="3"/>
      <c r="BWC290" s="3"/>
      <c r="BWD290" s="3"/>
      <c r="BWE290" s="3"/>
      <c r="BWF290" s="3"/>
      <c r="BWG290" s="3"/>
      <c r="BWH290" s="3"/>
      <c r="BWI290" s="3"/>
      <c r="BWJ290" s="3"/>
      <c r="BWK290" s="3"/>
      <c r="BWL290" s="3"/>
      <c r="BWM290" s="3"/>
      <c r="BWN290" s="3"/>
      <c r="BWO290" s="3"/>
      <c r="BWP290" s="3"/>
      <c r="BWQ290" s="3"/>
      <c r="BWR290" s="3"/>
      <c r="BWS290" s="3"/>
      <c r="BWT290" s="3"/>
      <c r="BWU290" s="3"/>
      <c r="BWV290" s="3"/>
      <c r="BWW290" s="3"/>
      <c r="BWX290" s="3"/>
      <c r="BWY290" s="3"/>
      <c r="BWZ290" s="3"/>
      <c r="BXA290" s="3"/>
      <c r="BXB290" s="3"/>
      <c r="BXC290" s="3"/>
      <c r="BXD290" s="3"/>
      <c r="BXE290" s="3"/>
      <c r="BXF290" s="3"/>
      <c r="BXG290" s="3"/>
      <c r="BXH290" s="3"/>
      <c r="BXI290" s="3"/>
      <c r="BXJ290" s="3"/>
      <c r="BXK290" s="3"/>
      <c r="BXL290" s="3"/>
      <c r="BXM290" s="3"/>
      <c r="BXN290" s="3"/>
      <c r="BXO290" s="3"/>
      <c r="BXP290" s="3"/>
      <c r="BXQ290" s="3"/>
      <c r="BXR290" s="3"/>
      <c r="BXS290" s="3"/>
      <c r="BXT290" s="3"/>
      <c r="BXU290" s="3"/>
      <c r="BXV290" s="3"/>
      <c r="BXW290" s="3"/>
      <c r="BXX290" s="3"/>
      <c r="BXY290" s="3"/>
      <c r="BXZ290" s="3"/>
      <c r="BYA290" s="3"/>
      <c r="BYB290" s="3"/>
      <c r="BYC290" s="3"/>
      <c r="BYD290" s="3"/>
      <c r="BYE290" s="3"/>
      <c r="BYF290" s="3"/>
      <c r="BYG290" s="3"/>
      <c r="BYH290" s="3"/>
      <c r="BYI290" s="3"/>
      <c r="BYJ290" s="3"/>
      <c r="BYK290" s="3"/>
      <c r="BYL290" s="3"/>
      <c r="BYM290" s="3"/>
      <c r="BYN290" s="3"/>
      <c r="BYO290" s="3"/>
      <c r="BYP290" s="3"/>
      <c r="BYQ290" s="3"/>
      <c r="BYR290" s="3"/>
      <c r="BYS290" s="3"/>
      <c r="BYT290" s="3"/>
      <c r="BYU290" s="3"/>
      <c r="BYV290" s="3"/>
      <c r="BYW290" s="3"/>
      <c r="BYX290" s="3"/>
      <c r="BYY290" s="3"/>
      <c r="BYZ290" s="3"/>
      <c r="BZA290" s="3"/>
      <c r="BZB290" s="3"/>
      <c r="BZC290" s="3"/>
      <c r="BZD290" s="3"/>
      <c r="BZE290" s="3"/>
      <c r="BZF290" s="3"/>
      <c r="BZG290" s="3"/>
      <c r="BZH290" s="3"/>
      <c r="BZI290" s="3"/>
      <c r="BZJ290" s="3"/>
      <c r="BZK290" s="3"/>
      <c r="BZL290" s="3"/>
      <c r="BZM290" s="3"/>
      <c r="BZN290" s="3"/>
      <c r="BZO290" s="3"/>
      <c r="BZP290" s="3"/>
      <c r="BZQ290" s="3"/>
      <c r="BZR290" s="3"/>
      <c r="BZS290" s="3"/>
      <c r="BZT290" s="3"/>
      <c r="BZU290" s="3"/>
      <c r="BZV290" s="3"/>
      <c r="BZW290" s="3"/>
      <c r="BZX290" s="3"/>
      <c r="BZY290" s="3"/>
      <c r="BZZ290" s="3"/>
      <c r="CAA290" s="3"/>
      <c r="CAB290" s="3"/>
      <c r="CAC290" s="3"/>
      <c r="CAD290" s="3"/>
      <c r="CAE290" s="3"/>
      <c r="CAF290" s="3"/>
      <c r="CAG290" s="3"/>
      <c r="CAH290" s="3"/>
      <c r="CAI290" s="3"/>
      <c r="CAJ290" s="3"/>
      <c r="CAK290" s="3"/>
      <c r="CAL290" s="3"/>
      <c r="CAM290" s="3"/>
      <c r="CAN290" s="3"/>
      <c r="CAO290" s="3"/>
      <c r="CAP290" s="3"/>
      <c r="CAQ290" s="3"/>
      <c r="CAR290" s="3"/>
      <c r="CAS290" s="3"/>
      <c r="CAT290" s="3"/>
      <c r="CAU290" s="3"/>
      <c r="CAV290" s="3"/>
      <c r="CAW290" s="3"/>
      <c r="CAX290" s="3"/>
      <c r="CAY290" s="3"/>
      <c r="CAZ290" s="3"/>
      <c r="CBA290" s="3"/>
      <c r="CBB290" s="3"/>
      <c r="CBC290" s="3"/>
      <c r="CBD290" s="3"/>
      <c r="CBE290" s="3"/>
      <c r="CBF290" s="3"/>
      <c r="CBG290" s="3"/>
      <c r="CBH290" s="3"/>
      <c r="CBI290" s="3"/>
      <c r="CBJ290" s="3"/>
      <c r="CBK290" s="3"/>
      <c r="CBL290" s="3"/>
      <c r="CBM290" s="3"/>
      <c r="CBN290" s="3"/>
      <c r="CBO290" s="3"/>
      <c r="CBP290" s="3"/>
      <c r="CBQ290" s="3"/>
      <c r="CBR290" s="3"/>
      <c r="CBS290" s="3"/>
      <c r="CBT290" s="3"/>
      <c r="CBU290" s="3"/>
      <c r="CBV290" s="3"/>
      <c r="CBW290" s="3"/>
      <c r="CBX290" s="3"/>
      <c r="CBY290" s="3"/>
      <c r="CBZ290" s="3"/>
      <c r="CCA290" s="3"/>
      <c r="CCB290" s="3"/>
      <c r="CCC290" s="3"/>
      <c r="CCD290" s="3"/>
      <c r="CCE290" s="3"/>
      <c r="CCF290" s="3"/>
      <c r="CCG290" s="3"/>
      <c r="CCH290" s="3"/>
      <c r="CCI290" s="3"/>
      <c r="CCJ290" s="3"/>
      <c r="CCK290" s="3"/>
      <c r="CCL290" s="3"/>
      <c r="CCM290" s="3"/>
      <c r="CCN290" s="3"/>
      <c r="CCO290" s="3"/>
      <c r="CCP290" s="3"/>
      <c r="CCQ290" s="3"/>
      <c r="CCR290" s="3"/>
      <c r="CCS290" s="3"/>
      <c r="CCT290" s="3"/>
      <c r="CCU290" s="3"/>
      <c r="CCV290" s="3"/>
      <c r="CCW290" s="3"/>
      <c r="CCX290" s="3"/>
      <c r="CCY290" s="3"/>
      <c r="CCZ290" s="3"/>
      <c r="CDA290" s="3"/>
      <c r="CDB290" s="3"/>
      <c r="CDC290" s="3"/>
      <c r="CDD290" s="3"/>
      <c r="CDE290" s="3"/>
      <c r="CDF290" s="3"/>
      <c r="CDG290" s="3"/>
      <c r="CDH290" s="3"/>
      <c r="CDI290" s="3"/>
      <c r="CDJ290" s="3"/>
      <c r="CDK290" s="3"/>
      <c r="CDL290" s="3"/>
      <c r="CDM290" s="3"/>
      <c r="CDN290" s="3"/>
      <c r="CDO290" s="3"/>
      <c r="CDP290" s="3"/>
      <c r="CDQ290" s="3"/>
      <c r="CDR290" s="3"/>
      <c r="CDS290" s="3"/>
      <c r="CDT290" s="3"/>
      <c r="CDU290" s="3"/>
      <c r="CDV290" s="3"/>
      <c r="CDW290" s="3"/>
      <c r="CDX290" s="3"/>
      <c r="CDY290" s="3"/>
      <c r="CDZ290" s="3"/>
      <c r="CEA290" s="3"/>
      <c r="CEB290" s="3"/>
      <c r="CEC290" s="3"/>
      <c r="CED290" s="3"/>
      <c r="CEE290" s="3"/>
      <c r="CEF290" s="3"/>
      <c r="CEG290" s="3"/>
      <c r="CEH290" s="3"/>
      <c r="CEI290" s="3"/>
      <c r="CEJ290" s="3"/>
      <c r="CEK290" s="3"/>
      <c r="CEL290" s="3"/>
      <c r="CEM290" s="3"/>
      <c r="CEN290" s="3"/>
      <c r="CEO290" s="3"/>
      <c r="CEP290" s="3"/>
      <c r="CEQ290" s="3"/>
      <c r="CER290" s="3"/>
      <c r="CES290" s="3"/>
      <c r="CET290" s="3"/>
      <c r="CEU290" s="3"/>
      <c r="CEV290" s="3"/>
      <c r="CEW290" s="3"/>
      <c r="CEX290" s="3"/>
      <c r="CEY290" s="3"/>
      <c r="CEZ290" s="3"/>
      <c r="CFA290" s="3"/>
      <c r="CFB290" s="3"/>
      <c r="CFC290" s="3"/>
      <c r="CFD290" s="3"/>
      <c r="CFE290" s="3"/>
      <c r="CFF290" s="3"/>
      <c r="CFG290" s="3"/>
      <c r="CFH290" s="3"/>
      <c r="CFI290" s="3"/>
      <c r="CFJ290" s="3"/>
      <c r="CFK290" s="3"/>
      <c r="CFL290" s="3"/>
      <c r="CFM290" s="3"/>
      <c r="CFN290" s="3"/>
      <c r="CFO290" s="3"/>
      <c r="CFP290" s="3"/>
      <c r="CFQ290" s="3"/>
      <c r="CFR290" s="3"/>
      <c r="CFS290" s="3"/>
      <c r="CFT290" s="3"/>
      <c r="CFU290" s="3"/>
      <c r="CFV290" s="3"/>
      <c r="CFW290" s="3"/>
      <c r="CFX290" s="3"/>
      <c r="CFY290" s="3"/>
      <c r="CFZ290" s="3"/>
      <c r="CGA290" s="3"/>
      <c r="CGB290" s="3"/>
      <c r="CGC290" s="3"/>
      <c r="CGD290" s="3"/>
      <c r="CGE290" s="3"/>
      <c r="CGF290" s="3"/>
      <c r="CGG290" s="3"/>
      <c r="CGH290" s="3"/>
      <c r="CGI290" s="3"/>
      <c r="CGJ290" s="3"/>
      <c r="CGK290" s="3"/>
      <c r="CGL290" s="3"/>
      <c r="CGM290" s="3"/>
      <c r="CGN290" s="3"/>
      <c r="CGO290" s="3"/>
      <c r="CGP290" s="3"/>
      <c r="CGQ290" s="3"/>
      <c r="CGR290" s="3"/>
      <c r="CGS290" s="3"/>
      <c r="CGT290" s="3"/>
      <c r="CGU290" s="3"/>
      <c r="CGV290" s="3"/>
      <c r="CGW290" s="3"/>
      <c r="CGX290" s="3"/>
      <c r="CGY290" s="3"/>
      <c r="CGZ290" s="3"/>
      <c r="CHA290" s="3"/>
      <c r="CHB290" s="3"/>
      <c r="CHC290" s="3"/>
      <c r="CHD290" s="3"/>
      <c r="CHE290" s="3"/>
      <c r="CHF290" s="3"/>
      <c r="CHG290" s="3"/>
      <c r="CHH290" s="3"/>
      <c r="CHI290" s="3"/>
      <c r="CHJ290" s="3"/>
      <c r="CHK290" s="3"/>
      <c r="CHL290" s="3"/>
      <c r="CHM290" s="3"/>
      <c r="CHN290" s="3"/>
      <c r="CHO290" s="3"/>
      <c r="CHP290" s="3"/>
      <c r="CHQ290" s="3"/>
      <c r="CHR290" s="3"/>
      <c r="CHS290" s="3"/>
      <c r="CHT290" s="3"/>
      <c r="CHU290" s="3"/>
      <c r="CHV290" s="3"/>
      <c r="CHW290" s="3"/>
      <c r="CHX290" s="3"/>
      <c r="CHY290" s="3"/>
      <c r="CHZ290" s="3"/>
      <c r="CIA290" s="3"/>
      <c r="CIB290" s="3"/>
      <c r="CIC290" s="3"/>
      <c r="CID290" s="3"/>
      <c r="CIE290" s="3"/>
      <c r="CIF290" s="3"/>
      <c r="CIG290" s="3"/>
      <c r="CIH290" s="3"/>
      <c r="CII290" s="3"/>
      <c r="CIJ290" s="3"/>
      <c r="CIK290" s="3"/>
      <c r="CIL290" s="3"/>
      <c r="CIM290" s="3"/>
      <c r="CIN290" s="3"/>
      <c r="CIO290" s="3"/>
      <c r="CIP290" s="3"/>
      <c r="CIQ290" s="3"/>
      <c r="CIR290" s="3"/>
      <c r="CIS290" s="3"/>
      <c r="CIT290" s="3"/>
      <c r="CIU290" s="3"/>
      <c r="CIV290" s="3"/>
      <c r="CIW290" s="3"/>
      <c r="CIX290" s="3"/>
      <c r="CIY290" s="3"/>
      <c r="CIZ290" s="3"/>
      <c r="CJA290" s="3"/>
      <c r="CJB290" s="3"/>
      <c r="CJC290" s="3"/>
      <c r="CJD290" s="3"/>
      <c r="CJE290" s="3"/>
      <c r="CJF290" s="3"/>
      <c r="CJG290" s="3"/>
      <c r="CJH290" s="3"/>
      <c r="CJI290" s="3"/>
      <c r="CJJ290" s="3"/>
      <c r="CJK290" s="3"/>
      <c r="CJL290" s="3"/>
      <c r="CJM290" s="3"/>
      <c r="CJN290" s="3"/>
      <c r="CJO290" s="3"/>
      <c r="CJP290" s="3"/>
      <c r="CJQ290" s="3"/>
      <c r="CJR290" s="3"/>
      <c r="CJS290" s="3"/>
      <c r="CJT290" s="3"/>
      <c r="CJU290" s="3"/>
      <c r="CJV290" s="3"/>
      <c r="CJW290" s="3"/>
      <c r="CJX290" s="3"/>
      <c r="CJY290" s="3"/>
      <c r="CJZ290" s="3"/>
      <c r="CKA290" s="3"/>
      <c r="CKB290" s="3"/>
      <c r="CKC290" s="3"/>
      <c r="CKD290" s="3"/>
      <c r="CKE290" s="3"/>
      <c r="CKF290" s="3"/>
      <c r="CKG290" s="3"/>
      <c r="CKH290" s="3"/>
      <c r="CKI290" s="3"/>
      <c r="CKJ290" s="3"/>
      <c r="CKK290" s="3"/>
      <c r="CKL290" s="3"/>
      <c r="CKM290" s="3"/>
      <c r="CKN290" s="3"/>
      <c r="CKO290" s="3"/>
      <c r="CKP290" s="3"/>
      <c r="CKQ290" s="3"/>
      <c r="CKR290" s="3"/>
      <c r="CKS290" s="3"/>
      <c r="CKT290" s="3"/>
    </row>
    <row r="291" spans="1:2334" s="14" customForma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2"/>
      <c r="R291" s="1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3"/>
      <c r="NJ291" s="3"/>
      <c r="NK291" s="3"/>
      <c r="NL291" s="3"/>
      <c r="NM291" s="3"/>
      <c r="NN291" s="3"/>
      <c r="NO291" s="3"/>
      <c r="NP291" s="3"/>
      <c r="NQ291" s="3"/>
      <c r="NR291" s="3"/>
      <c r="NS291" s="3"/>
      <c r="NT291" s="3"/>
      <c r="NU291" s="3"/>
      <c r="NV291" s="3"/>
      <c r="NW291" s="3"/>
      <c r="NX291" s="3"/>
      <c r="NY291" s="3"/>
      <c r="NZ291" s="3"/>
      <c r="OA291" s="3"/>
      <c r="OB291" s="3"/>
      <c r="OC291" s="3"/>
      <c r="OD291" s="3"/>
      <c r="OE291" s="3"/>
      <c r="OF291" s="3"/>
      <c r="OG291" s="3"/>
      <c r="OH291" s="3"/>
      <c r="OI291" s="3"/>
      <c r="OJ291" s="3"/>
      <c r="OK291" s="3"/>
      <c r="OL291" s="3"/>
      <c r="OM291" s="3"/>
      <c r="ON291" s="3"/>
      <c r="OO291" s="3"/>
      <c r="OP291" s="3"/>
      <c r="OQ291" s="3"/>
      <c r="OR291" s="3"/>
      <c r="OS291" s="3"/>
      <c r="OT291" s="3"/>
      <c r="OU291" s="3"/>
      <c r="OV291" s="3"/>
      <c r="OW291" s="3"/>
      <c r="OX291" s="3"/>
      <c r="OY291" s="3"/>
      <c r="OZ291" s="3"/>
      <c r="PA291" s="3"/>
      <c r="PB291" s="3"/>
      <c r="PC291" s="3"/>
      <c r="PD291" s="3"/>
      <c r="PE291" s="3"/>
      <c r="PF291" s="3"/>
      <c r="PG291" s="3"/>
      <c r="PH291" s="3"/>
      <c r="PI291" s="3"/>
      <c r="PJ291" s="3"/>
      <c r="PK291" s="3"/>
      <c r="PL291" s="3"/>
      <c r="PM291" s="3"/>
      <c r="PN291" s="3"/>
      <c r="PO291" s="3"/>
      <c r="PP291" s="3"/>
      <c r="PQ291" s="3"/>
      <c r="PR291" s="3"/>
      <c r="PS291" s="3"/>
      <c r="PT291" s="3"/>
      <c r="PU291" s="3"/>
      <c r="PV291" s="3"/>
      <c r="PW291" s="3"/>
      <c r="PX291" s="3"/>
      <c r="PY291" s="3"/>
      <c r="PZ291" s="3"/>
      <c r="QA291" s="3"/>
      <c r="QB291" s="3"/>
      <c r="QC291" s="3"/>
      <c r="QD291" s="3"/>
      <c r="QE291" s="3"/>
      <c r="QF291" s="3"/>
      <c r="QG291" s="3"/>
      <c r="QH291" s="3"/>
      <c r="QI291" s="3"/>
      <c r="QJ291" s="3"/>
      <c r="QK291" s="3"/>
      <c r="QL291" s="3"/>
      <c r="QM291" s="3"/>
      <c r="QN291" s="3"/>
      <c r="QO291" s="3"/>
      <c r="QP291" s="3"/>
      <c r="QQ291" s="3"/>
      <c r="QR291" s="3"/>
      <c r="QS291" s="3"/>
      <c r="QT291" s="3"/>
      <c r="QU291" s="3"/>
      <c r="QV291" s="3"/>
      <c r="QW291" s="3"/>
      <c r="QX291" s="3"/>
      <c r="QY291" s="3"/>
      <c r="QZ291" s="3"/>
      <c r="RA291" s="3"/>
      <c r="RB291" s="3"/>
      <c r="RC291" s="3"/>
      <c r="RD291" s="3"/>
      <c r="RE291" s="3"/>
      <c r="RF291" s="3"/>
      <c r="RG291" s="3"/>
      <c r="RH291" s="3"/>
      <c r="RI291" s="3"/>
      <c r="RJ291" s="3"/>
      <c r="RK291" s="3"/>
      <c r="RL291" s="3"/>
      <c r="RM291" s="3"/>
      <c r="RN291" s="3"/>
      <c r="RO291" s="3"/>
      <c r="RP291" s="3"/>
      <c r="RQ291" s="3"/>
      <c r="RR291" s="3"/>
      <c r="RS291" s="3"/>
      <c r="RT291" s="3"/>
      <c r="RU291" s="3"/>
      <c r="RV291" s="3"/>
      <c r="RW291" s="3"/>
      <c r="RX291" s="3"/>
      <c r="RY291" s="3"/>
      <c r="RZ291" s="3"/>
      <c r="SA291" s="3"/>
      <c r="SB291" s="3"/>
      <c r="SC291" s="3"/>
      <c r="SD291" s="3"/>
      <c r="SE291" s="3"/>
      <c r="SF291" s="3"/>
      <c r="SG291" s="3"/>
      <c r="SH291" s="3"/>
      <c r="SI291" s="3"/>
      <c r="SJ291" s="3"/>
      <c r="SK291" s="3"/>
      <c r="SL291" s="3"/>
      <c r="SM291" s="3"/>
      <c r="SN291" s="3"/>
      <c r="SO291" s="3"/>
      <c r="SP291" s="3"/>
      <c r="SQ291" s="3"/>
      <c r="SR291" s="3"/>
      <c r="SS291" s="3"/>
      <c r="ST291" s="3"/>
      <c r="SU291" s="3"/>
      <c r="SV291" s="3"/>
      <c r="SW291" s="3"/>
      <c r="SX291" s="3"/>
      <c r="SY291" s="3"/>
      <c r="SZ291" s="3"/>
      <c r="TA291" s="3"/>
      <c r="TB291" s="3"/>
      <c r="TC291" s="3"/>
      <c r="TD291" s="3"/>
      <c r="TE291" s="3"/>
      <c r="TF291" s="3"/>
      <c r="TG291" s="3"/>
      <c r="TH291" s="3"/>
      <c r="TI291" s="3"/>
      <c r="TJ291" s="3"/>
      <c r="TK291" s="3"/>
      <c r="TL291" s="3"/>
      <c r="TM291" s="3"/>
      <c r="TN291" s="3"/>
      <c r="TO291" s="3"/>
      <c r="TP291" s="3"/>
      <c r="TQ291" s="3"/>
      <c r="TR291" s="3"/>
      <c r="TS291" s="3"/>
      <c r="TT291" s="3"/>
      <c r="TU291" s="3"/>
      <c r="TV291" s="3"/>
      <c r="TW291" s="3"/>
      <c r="TX291" s="3"/>
      <c r="TY291" s="3"/>
      <c r="TZ291" s="3"/>
      <c r="UA291" s="3"/>
      <c r="UB291" s="3"/>
      <c r="UC291" s="3"/>
      <c r="UD291" s="3"/>
      <c r="UE291" s="3"/>
      <c r="UF291" s="3"/>
      <c r="UG291" s="3"/>
      <c r="UH291" s="3"/>
      <c r="UI291" s="3"/>
      <c r="UJ291" s="3"/>
      <c r="UK291" s="3"/>
      <c r="UL291" s="3"/>
      <c r="UM291" s="3"/>
      <c r="UN291" s="3"/>
      <c r="UO291" s="3"/>
      <c r="UP291" s="3"/>
      <c r="UQ291" s="3"/>
      <c r="UR291" s="3"/>
      <c r="US291" s="3"/>
      <c r="UT291" s="3"/>
      <c r="UU291" s="3"/>
      <c r="UV291" s="3"/>
      <c r="UW291" s="3"/>
      <c r="UX291" s="3"/>
      <c r="UY291" s="3"/>
      <c r="UZ291" s="3"/>
      <c r="VA291" s="3"/>
      <c r="VB291" s="3"/>
      <c r="VC291" s="3"/>
      <c r="VD291" s="3"/>
      <c r="VE291" s="3"/>
      <c r="VF291" s="3"/>
      <c r="VG291" s="3"/>
      <c r="VH291" s="3"/>
      <c r="VI291" s="3"/>
      <c r="VJ291" s="3"/>
      <c r="VK291" s="3"/>
      <c r="VL291" s="3"/>
      <c r="VM291" s="3"/>
      <c r="VN291" s="3"/>
      <c r="VO291" s="3"/>
      <c r="VP291" s="3"/>
      <c r="VQ291" s="3"/>
      <c r="VR291" s="3"/>
      <c r="VS291" s="3"/>
      <c r="VT291" s="3"/>
      <c r="VU291" s="3"/>
      <c r="VV291" s="3"/>
      <c r="VW291" s="3"/>
      <c r="VX291" s="3"/>
      <c r="VY291" s="3"/>
      <c r="VZ291" s="3"/>
      <c r="WA291" s="3"/>
      <c r="WB291" s="3"/>
      <c r="WC291" s="3"/>
      <c r="WD291" s="3"/>
      <c r="WE291" s="3"/>
      <c r="WF291" s="3"/>
      <c r="WG291" s="3"/>
      <c r="WH291" s="3"/>
      <c r="WI291" s="3"/>
      <c r="WJ291" s="3"/>
      <c r="WK291" s="3"/>
      <c r="WL291" s="3"/>
      <c r="WM291" s="3"/>
      <c r="WN291" s="3"/>
      <c r="WO291" s="3"/>
      <c r="WP291" s="3"/>
      <c r="WQ291" s="3"/>
      <c r="WR291" s="3"/>
      <c r="WS291" s="3"/>
      <c r="WT291" s="3"/>
      <c r="WU291" s="3"/>
      <c r="WV291" s="3"/>
      <c r="WW291" s="3"/>
      <c r="WX291" s="3"/>
      <c r="WY291" s="3"/>
      <c r="WZ291" s="3"/>
      <c r="XA291" s="3"/>
      <c r="XB291" s="3"/>
      <c r="XC291" s="3"/>
      <c r="XD291" s="3"/>
      <c r="XE291" s="3"/>
      <c r="XF291" s="3"/>
      <c r="XG291" s="3"/>
      <c r="XH291" s="3"/>
      <c r="XI291" s="3"/>
      <c r="XJ291" s="3"/>
      <c r="XK291" s="3"/>
      <c r="XL291" s="3"/>
      <c r="XM291" s="3"/>
      <c r="XN291" s="3"/>
      <c r="XO291" s="3"/>
      <c r="XP291" s="3"/>
      <c r="XQ291" s="3"/>
      <c r="XR291" s="3"/>
      <c r="XS291" s="3"/>
      <c r="XT291" s="3"/>
      <c r="XU291" s="3"/>
      <c r="XV291" s="3"/>
      <c r="XW291" s="3"/>
      <c r="XX291" s="3"/>
      <c r="XY291" s="3"/>
      <c r="XZ291" s="3"/>
      <c r="YA291" s="3"/>
      <c r="YB291" s="3"/>
      <c r="YC291" s="3"/>
      <c r="YD291" s="3"/>
      <c r="YE291" s="3"/>
      <c r="YF291" s="3"/>
      <c r="YG291" s="3"/>
      <c r="YH291" s="3"/>
      <c r="YI291" s="3"/>
      <c r="YJ291" s="3"/>
      <c r="YK291" s="3"/>
      <c r="YL291" s="3"/>
      <c r="YM291" s="3"/>
      <c r="YN291" s="3"/>
      <c r="YO291" s="3"/>
      <c r="YP291" s="3"/>
      <c r="YQ291" s="3"/>
      <c r="YR291" s="3"/>
      <c r="YS291" s="3"/>
      <c r="YT291" s="3"/>
      <c r="YU291" s="3"/>
      <c r="YV291" s="3"/>
      <c r="YW291" s="3"/>
      <c r="YX291" s="3"/>
      <c r="YY291" s="3"/>
      <c r="YZ291" s="3"/>
      <c r="ZA291" s="3"/>
      <c r="ZB291" s="3"/>
      <c r="ZC291" s="3"/>
      <c r="ZD291" s="3"/>
      <c r="ZE291" s="3"/>
      <c r="ZF291" s="3"/>
      <c r="ZG291" s="3"/>
      <c r="ZH291" s="3"/>
      <c r="ZI291" s="3"/>
      <c r="ZJ291" s="3"/>
      <c r="ZK291" s="3"/>
      <c r="ZL291" s="3"/>
      <c r="ZM291" s="3"/>
      <c r="ZN291" s="3"/>
      <c r="ZO291" s="3"/>
      <c r="ZP291" s="3"/>
      <c r="ZQ291" s="3"/>
      <c r="ZR291" s="3"/>
      <c r="ZS291" s="3"/>
      <c r="ZT291" s="3"/>
      <c r="ZU291" s="3"/>
      <c r="ZV291" s="3"/>
      <c r="ZW291" s="3"/>
      <c r="ZX291" s="3"/>
      <c r="ZY291" s="3"/>
      <c r="ZZ291" s="3"/>
      <c r="AAA291" s="3"/>
      <c r="AAB291" s="3"/>
      <c r="AAC291" s="3"/>
      <c r="AAD291" s="3"/>
      <c r="AAE291" s="3"/>
      <c r="AAF291" s="3"/>
      <c r="AAG291" s="3"/>
      <c r="AAH291" s="3"/>
      <c r="AAI291" s="3"/>
      <c r="AAJ291" s="3"/>
      <c r="AAK291" s="3"/>
      <c r="AAL291" s="3"/>
      <c r="AAM291" s="3"/>
      <c r="AAN291" s="3"/>
      <c r="AAO291" s="3"/>
      <c r="AAP291" s="3"/>
      <c r="AAQ291" s="3"/>
      <c r="AAR291" s="3"/>
      <c r="AAS291" s="3"/>
      <c r="AAT291" s="3"/>
      <c r="AAU291" s="3"/>
      <c r="AAV291" s="3"/>
      <c r="AAW291" s="3"/>
      <c r="AAX291" s="3"/>
      <c r="AAY291" s="3"/>
      <c r="AAZ291" s="3"/>
      <c r="ABA291" s="3"/>
      <c r="ABB291" s="3"/>
      <c r="ABC291" s="3"/>
      <c r="ABD291" s="3"/>
      <c r="ABE291" s="3"/>
      <c r="ABF291" s="3"/>
      <c r="ABG291" s="3"/>
      <c r="ABH291" s="3"/>
      <c r="ABI291" s="3"/>
      <c r="ABJ291" s="3"/>
      <c r="ABK291" s="3"/>
      <c r="ABL291" s="3"/>
      <c r="ABM291" s="3"/>
      <c r="ABN291" s="3"/>
      <c r="ABO291" s="3"/>
      <c r="ABP291" s="3"/>
      <c r="ABQ291" s="3"/>
      <c r="ABR291" s="3"/>
      <c r="ABS291" s="3"/>
      <c r="ABT291" s="3"/>
      <c r="ABU291" s="3"/>
      <c r="ABV291" s="3"/>
      <c r="ABW291" s="3"/>
      <c r="ABX291" s="3"/>
      <c r="ABY291" s="3"/>
      <c r="ABZ291" s="3"/>
      <c r="ACA291" s="3"/>
      <c r="ACB291" s="3"/>
      <c r="ACC291" s="3"/>
      <c r="ACD291" s="3"/>
      <c r="ACE291" s="3"/>
      <c r="ACF291" s="3"/>
      <c r="ACG291" s="3"/>
      <c r="ACH291" s="3"/>
      <c r="ACI291" s="3"/>
      <c r="ACJ291" s="3"/>
      <c r="ACK291" s="3"/>
      <c r="ACL291" s="3"/>
      <c r="ACM291" s="3"/>
      <c r="ACN291" s="3"/>
      <c r="ACO291" s="3"/>
      <c r="ACP291" s="3"/>
      <c r="ACQ291" s="3"/>
      <c r="ACR291" s="3"/>
      <c r="ACS291" s="3"/>
      <c r="ACT291" s="3"/>
      <c r="ACU291" s="3"/>
      <c r="ACV291" s="3"/>
      <c r="ACW291" s="3"/>
      <c r="ACX291" s="3"/>
      <c r="ACY291" s="3"/>
      <c r="ACZ291" s="3"/>
      <c r="ADA291" s="3"/>
      <c r="ADB291" s="3"/>
      <c r="ADC291" s="3"/>
      <c r="ADD291" s="3"/>
      <c r="ADE291" s="3"/>
      <c r="ADF291" s="3"/>
      <c r="ADG291" s="3"/>
      <c r="ADH291" s="3"/>
      <c r="ADI291" s="3"/>
      <c r="ADJ291" s="3"/>
      <c r="ADK291" s="3"/>
      <c r="ADL291" s="3"/>
      <c r="ADM291" s="3"/>
      <c r="ADN291" s="3"/>
      <c r="ADO291" s="3"/>
      <c r="ADP291" s="3"/>
      <c r="ADQ291" s="3"/>
      <c r="ADR291" s="3"/>
      <c r="ADS291" s="3"/>
      <c r="ADT291" s="3"/>
      <c r="ADU291" s="3"/>
      <c r="ADV291" s="3"/>
      <c r="ADW291" s="3"/>
      <c r="ADX291" s="3"/>
      <c r="ADY291" s="3"/>
      <c r="ADZ291" s="3"/>
      <c r="AEA291" s="3"/>
      <c r="AEB291" s="3"/>
      <c r="AEC291" s="3"/>
      <c r="AED291" s="3"/>
      <c r="AEE291" s="3"/>
      <c r="AEF291" s="3"/>
      <c r="AEG291" s="3"/>
      <c r="AEH291" s="3"/>
      <c r="AEI291" s="3"/>
      <c r="AEJ291" s="3"/>
      <c r="AEK291" s="3"/>
      <c r="AEL291" s="3"/>
      <c r="AEM291" s="3"/>
      <c r="AEN291" s="3"/>
      <c r="AEO291" s="3"/>
      <c r="AEP291" s="3"/>
      <c r="AEQ291" s="3"/>
      <c r="AER291" s="3"/>
      <c r="AES291" s="3"/>
      <c r="AET291" s="3"/>
      <c r="AEU291" s="3"/>
      <c r="AEV291" s="3"/>
      <c r="AEW291" s="3"/>
      <c r="AEX291" s="3"/>
      <c r="AEY291" s="3"/>
      <c r="AEZ291" s="3"/>
      <c r="AFA291" s="3"/>
      <c r="AFB291" s="3"/>
      <c r="AFC291" s="3"/>
      <c r="AFD291" s="3"/>
      <c r="AFE291" s="3"/>
      <c r="AFF291" s="3"/>
      <c r="AFG291" s="3"/>
      <c r="AFH291" s="3"/>
      <c r="AFI291" s="3"/>
      <c r="AFJ291" s="3"/>
      <c r="AFK291" s="3"/>
      <c r="AFL291" s="3"/>
      <c r="AFM291" s="3"/>
      <c r="AFN291" s="3"/>
      <c r="AFO291" s="3"/>
      <c r="AFP291" s="3"/>
      <c r="AFQ291" s="3"/>
      <c r="AFR291" s="3"/>
      <c r="AFS291" s="3"/>
      <c r="AFT291" s="3"/>
      <c r="AFU291" s="3"/>
      <c r="AFV291" s="3"/>
      <c r="AFW291" s="3"/>
      <c r="AFX291" s="3"/>
      <c r="AFY291" s="3"/>
      <c r="AFZ291" s="3"/>
      <c r="AGA291" s="3"/>
      <c r="AGB291" s="3"/>
      <c r="AGC291" s="3"/>
      <c r="AGD291" s="3"/>
      <c r="AGE291" s="3"/>
      <c r="AGF291" s="3"/>
      <c r="AGG291" s="3"/>
      <c r="AGH291" s="3"/>
      <c r="AGI291" s="3"/>
      <c r="AGJ291" s="3"/>
      <c r="AGK291" s="3"/>
      <c r="AGL291" s="3"/>
      <c r="AGM291" s="3"/>
      <c r="AGN291" s="3"/>
      <c r="AGO291" s="3"/>
      <c r="AGP291" s="3"/>
      <c r="AGQ291" s="3"/>
      <c r="AGR291" s="3"/>
      <c r="AGS291" s="3"/>
      <c r="AGT291" s="3"/>
      <c r="AGU291" s="3"/>
      <c r="AGV291" s="3"/>
      <c r="AGW291" s="3"/>
      <c r="AGX291" s="3"/>
      <c r="AGY291" s="3"/>
      <c r="AGZ291" s="3"/>
      <c r="AHA291" s="3"/>
      <c r="AHB291" s="3"/>
      <c r="AHC291" s="3"/>
      <c r="AHD291" s="3"/>
      <c r="AHE291" s="3"/>
      <c r="AHF291" s="3"/>
      <c r="AHG291" s="3"/>
      <c r="AHH291" s="3"/>
      <c r="AHI291" s="3"/>
      <c r="AHJ291" s="3"/>
      <c r="AHK291" s="3"/>
      <c r="AHL291" s="3"/>
      <c r="AHM291" s="3"/>
      <c r="AHN291" s="3"/>
      <c r="AHO291" s="3"/>
      <c r="AHP291" s="3"/>
      <c r="AHQ291" s="3"/>
      <c r="AHR291" s="3"/>
      <c r="AHS291" s="3"/>
      <c r="AHT291" s="3"/>
      <c r="AHU291" s="3"/>
      <c r="AHV291" s="3"/>
      <c r="AHW291" s="3"/>
      <c r="AHX291" s="3"/>
      <c r="AHY291" s="3"/>
      <c r="AHZ291" s="3"/>
      <c r="AIA291" s="3"/>
      <c r="AIB291" s="3"/>
      <c r="AIC291" s="3"/>
      <c r="AID291" s="3"/>
      <c r="AIE291" s="3"/>
      <c r="AIF291" s="3"/>
      <c r="AIG291" s="3"/>
      <c r="AIH291" s="3"/>
      <c r="AII291" s="3"/>
      <c r="AIJ291" s="3"/>
      <c r="AIK291" s="3"/>
      <c r="AIL291" s="3"/>
      <c r="AIM291" s="3"/>
      <c r="AIN291" s="3"/>
      <c r="AIO291" s="3"/>
      <c r="AIP291" s="3"/>
      <c r="AIQ291" s="3"/>
      <c r="AIR291" s="3"/>
      <c r="AIS291" s="3"/>
      <c r="AIT291" s="3"/>
      <c r="AIU291" s="3"/>
      <c r="AIV291" s="3"/>
      <c r="AIW291" s="3"/>
      <c r="AIX291" s="3"/>
      <c r="AIY291" s="3"/>
      <c r="AIZ291" s="3"/>
      <c r="AJA291" s="3"/>
      <c r="AJB291" s="3"/>
      <c r="AJC291" s="3"/>
      <c r="AJD291" s="3"/>
      <c r="AJE291" s="3"/>
      <c r="AJF291" s="3"/>
      <c r="AJG291" s="3"/>
      <c r="AJH291" s="3"/>
      <c r="AJI291" s="3"/>
      <c r="AJJ291" s="3"/>
      <c r="AJK291" s="3"/>
      <c r="AJL291" s="3"/>
      <c r="AJM291" s="3"/>
      <c r="AJN291" s="3"/>
      <c r="AJO291" s="3"/>
      <c r="AJP291" s="3"/>
      <c r="AJQ291" s="3"/>
      <c r="AJR291" s="3"/>
      <c r="AJS291" s="3"/>
      <c r="AJT291" s="3"/>
      <c r="AJU291" s="3"/>
      <c r="AJV291" s="3"/>
      <c r="AJW291" s="3"/>
      <c r="AJX291" s="3"/>
      <c r="AJY291" s="3"/>
      <c r="AJZ291" s="3"/>
      <c r="AKA291" s="3"/>
      <c r="AKB291" s="3"/>
      <c r="AKC291" s="3"/>
      <c r="AKD291" s="3"/>
      <c r="AKE291" s="3"/>
      <c r="AKF291" s="3"/>
      <c r="AKG291" s="3"/>
      <c r="AKH291" s="3"/>
      <c r="AKI291" s="3"/>
      <c r="AKJ291" s="3"/>
      <c r="AKK291" s="3"/>
      <c r="AKL291" s="3"/>
      <c r="AKM291" s="3"/>
      <c r="AKN291" s="3"/>
      <c r="AKO291" s="3"/>
      <c r="AKP291" s="3"/>
      <c r="AKQ291" s="3"/>
      <c r="AKR291" s="3"/>
      <c r="AKS291" s="3"/>
      <c r="AKT291" s="3"/>
      <c r="AKU291" s="3"/>
      <c r="AKV291" s="3"/>
      <c r="AKW291" s="3"/>
      <c r="AKX291" s="3"/>
      <c r="AKY291" s="3"/>
      <c r="AKZ291" s="3"/>
      <c r="ALA291" s="3"/>
      <c r="ALB291" s="3"/>
      <c r="ALC291" s="3"/>
      <c r="ALD291" s="3"/>
      <c r="ALE291" s="3"/>
      <c r="ALF291" s="3"/>
      <c r="ALG291" s="3"/>
      <c r="ALH291" s="3"/>
      <c r="ALI291" s="3"/>
      <c r="ALJ291" s="3"/>
      <c r="ALK291" s="3"/>
      <c r="ALL291" s="3"/>
      <c r="ALM291" s="3"/>
      <c r="ALN291" s="3"/>
      <c r="ALO291" s="3"/>
      <c r="ALP291" s="3"/>
      <c r="ALQ291" s="3"/>
      <c r="ALR291" s="3"/>
      <c r="ALS291" s="3"/>
      <c r="ALT291" s="3"/>
      <c r="ALU291" s="3"/>
      <c r="ALV291" s="3"/>
      <c r="ALW291" s="3"/>
      <c r="ALX291" s="3"/>
      <c r="ALY291" s="3"/>
      <c r="ALZ291" s="3"/>
      <c r="AMA291" s="3"/>
      <c r="AMB291" s="3"/>
      <c r="AMC291" s="3"/>
      <c r="AMD291" s="3"/>
      <c r="AME291" s="3"/>
      <c r="AMF291" s="3"/>
      <c r="AMG291" s="3"/>
      <c r="AMH291" s="3"/>
      <c r="AMI291" s="3"/>
      <c r="AMJ291" s="3"/>
      <c r="AMK291" s="3"/>
      <c r="AML291" s="3"/>
      <c r="AMM291" s="3"/>
      <c r="AMN291" s="3"/>
      <c r="AMO291" s="3"/>
      <c r="AMP291" s="3"/>
      <c r="AMQ291" s="3"/>
      <c r="AMR291" s="3"/>
      <c r="AMS291" s="3"/>
      <c r="AMT291" s="3"/>
      <c r="AMU291" s="3"/>
      <c r="AMV291" s="3"/>
      <c r="AMW291" s="3"/>
      <c r="AMX291" s="3"/>
      <c r="AMY291" s="3"/>
      <c r="AMZ291" s="3"/>
      <c r="ANA291" s="3"/>
      <c r="ANB291" s="3"/>
      <c r="ANC291" s="3"/>
      <c r="AND291" s="3"/>
      <c r="ANE291" s="3"/>
      <c r="ANF291" s="3"/>
      <c r="ANG291" s="3"/>
      <c r="ANH291" s="3"/>
      <c r="ANI291" s="3"/>
      <c r="ANJ291" s="3"/>
      <c r="ANK291" s="3"/>
      <c r="ANL291" s="3"/>
      <c r="ANM291" s="3"/>
      <c r="ANN291" s="3"/>
      <c r="ANO291" s="3"/>
      <c r="ANP291" s="3"/>
      <c r="ANQ291" s="3"/>
      <c r="ANR291" s="3"/>
      <c r="ANS291" s="3"/>
      <c r="ANT291" s="3"/>
      <c r="ANU291" s="3"/>
      <c r="ANV291" s="3"/>
      <c r="ANW291" s="3"/>
      <c r="ANX291" s="3"/>
      <c r="ANY291" s="3"/>
      <c r="ANZ291" s="3"/>
      <c r="AOA291" s="3"/>
      <c r="AOB291" s="3"/>
      <c r="AOC291" s="3"/>
      <c r="AOD291" s="3"/>
      <c r="AOE291" s="3"/>
      <c r="AOF291" s="3"/>
      <c r="AOG291" s="3"/>
      <c r="AOH291" s="3"/>
      <c r="AOI291" s="3"/>
      <c r="AOJ291" s="3"/>
      <c r="AOK291" s="3"/>
      <c r="AOL291" s="3"/>
      <c r="AOM291" s="3"/>
      <c r="AON291" s="3"/>
      <c r="AOO291" s="3"/>
      <c r="AOP291" s="3"/>
      <c r="AOQ291" s="3"/>
      <c r="AOR291" s="3"/>
      <c r="AOS291" s="3"/>
      <c r="AOT291" s="3"/>
      <c r="AOU291" s="3"/>
      <c r="AOV291" s="3"/>
      <c r="AOW291" s="3"/>
      <c r="AOX291" s="3"/>
      <c r="AOY291" s="3"/>
      <c r="AOZ291" s="3"/>
      <c r="APA291" s="3"/>
      <c r="APB291" s="3"/>
      <c r="APC291" s="3"/>
      <c r="APD291" s="3"/>
      <c r="APE291" s="3"/>
      <c r="APF291" s="3"/>
      <c r="APG291" s="3"/>
      <c r="APH291" s="3"/>
      <c r="API291" s="3"/>
      <c r="APJ291" s="3"/>
      <c r="APK291" s="3"/>
      <c r="APL291" s="3"/>
      <c r="APM291" s="3"/>
      <c r="APN291" s="3"/>
      <c r="APO291" s="3"/>
      <c r="APP291" s="3"/>
      <c r="APQ291" s="3"/>
      <c r="APR291" s="3"/>
      <c r="APS291" s="3"/>
      <c r="APT291" s="3"/>
      <c r="APU291" s="3"/>
      <c r="APV291" s="3"/>
      <c r="APW291" s="3"/>
      <c r="APX291" s="3"/>
      <c r="APY291" s="3"/>
      <c r="APZ291" s="3"/>
      <c r="AQA291" s="3"/>
      <c r="AQB291" s="3"/>
      <c r="AQC291" s="3"/>
      <c r="AQD291" s="3"/>
      <c r="AQE291" s="3"/>
      <c r="AQF291" s="3"/>
      <c r="AQG291" s="3"/>
      <c r="AQH291" s="3"/>
      <c r="AQI291" s="3"/>
      <c r="AQJ291" s="3"/>
      <c r="AQK291" s="3"/>
      <c r="AQL291" s="3"/>
      <c r="AQM291" s="3"/>
      <c r="AQN291" s="3"/>
      <c r="AQO291" s="3"/>
      <c r="AQP291" s="3"/>
      <c r="AQQ291" s="3"/>
      <c r="AQR291" s="3"/>
      <c r="AQS291" s="3"/>
      <c r="AQT291" s="3"/>
      <c r="AQU291" s="3"/>
      <c r="AQV291" s="3"/>
      <c r="AQW291" s="3"/>
      <c r="AQX291" s="3"/>
      <c r="AQY291" s="3"/>
      <c r="AQZ291" s="3"/>
      <c r="ARA291" s="3"/>
      <c r="ARB291" s="3"/>
      <c r="ARC291" s="3"/>
      <c r="ARD291" s="3"/>
      <c r="ARE291" s="3"/>
      <c r="ARF291" s="3"/>
      <c r="ARG291" s="3"/>
      <c r="ARH291" s="3"/>
      <c r="ARI291" s="3"/>
      <c r="ARJ291" s="3"/>
      <c r="ARK291" s="3"/>
      <c r="ARL291" s="3"/>
      <c r="ARM291" s="3"/>
      <c r="ARN291" s="3"/>
      <c r="ARO291" s="3"/>
      <c r="ARP291" s="3"/>
      <c r="ARQ291" s="3"/>
      <c r="ARR291" s="3"/>
      <c r="ARS291" s="3"/>
      <c r="ART291" s="3"/>
      <c r="ARU291" s="3"/>
      <c r="ARV291" s="3"/>
      <c r="ARW291" s="3"/>
      <c r="ARX291" s="3"/>
      <c r="ARY291" s="3"/>
      <c r="ARZ291" s="3"/>
      <c r="ASA291" s="3"/>
      <c r="ASB291" s="3"/>
      <c r="ASC291" s="3"/>
      <c r="ASD291" s="3"/>
      <c r="ASE291" s="3"/>
      <c r="ASF291" s="3"/>
      <c r="ASG291" s="3"/>
      <c r="ASH291" s="3"/>
      <c r="ASI291" s="3"/>
      <c r="ASJ291" s="3"/>
      <c r="ASK291" s="3"/>
      <c r="ASL291" s="3"/>
      <c r="ASM291" s="3"/>
      <c r="ASN291" s="3"/>
      <c r="ASO291" s="3"/>
      <c r="ASP291" s="3"/>
      <c r="ASQ291" s="3"/>
      <c r="ASR291" s="3"/>
      <c r="ASS291" s="3"/>
      <c r="AST291" s="3"/>
      <c r="ASU291" s="3"/>
      <c r="ASV291" s="3"/>
      <c r="ASW291" s="3"/>
      <c r="ASX291" s="3"/>
      <c r="ASY291" s="3"/>
      <c r="ASZ291" s="3"/>
      <c r="ATA291" s="3"/>
      <c r="ATB291" s="3"/>
      <c r="ATC291" s="3"/>
      <c r="ATD291" s="3"/>
      <c r="ATE291" s="3"/>
      <c r="ATF291" s="3"/>
      <c r="ATG291" s="3"/>
      <c r="ATH291" s="3"/>
      <c r="ATI291" s="3"/>
      <c r="ATJ291" s="3"/>
      <c r="ATK291" s="3"/>
      <c r="ATL291" s="3"/>
      <c r="ATM291" s="3"/>
      <c r="ATN291" s="3"/>
      <c r="ATO291" s="3"/>
      <c r="ATP291" s="3"/>
      <c r="ATQ291" s="3"/>
      <c r="ATR291" s="3"/>
      <c r="ATS291" s="3"/>
      <c r="ATT291" s="3"/>
      <c r="ATU291" s="3"/>
      <c r="ATV291" s="3"/>
      <c r="ATW291" s="3"/>
      <c r="ATX291" s="3"/>
      <c r="ATY291" s="3"/>
      <c r="ATZ291" s="3"/>
      <c r="AUA291" s="3"/>
      <c r="AUB291" s="3"/>
      <c r="AUC291" s="3"/>
      <c r="AUD291" s="3"/>
      <c r="AUE291" s="3"/>
      <c r="AUF291" s="3"/>
      <c r="AUG291" s="3"/>
      <c r="AUH291" s="3"/>
      <c r="AUI291" s="3"/>
      <c r="AUJ291" s="3"/>
      <c r="AUK291" s="3"/>
      <c r="AUL291" s="3"/>
      <c r="AUM291" s="3"/>
      <c r="AUN291" s="3"/>
      <c r="AUO291" s="3"/>
      <c r="AUP291" s="3"/>
      <c r="AUQ291" s="3"/>
      <c r="AUR291" s="3"/>
      <c r="AUS291" s="3"/>
      <c r="AUT291" s="3"/>
      <c r="AUU291" s="3"/>
      <c r="AUV291" s="3"/>
      <c r="AUW291" s="3"/>
      <c r="AUX291" s="3"/>
      <c r="AUY291" s="3"/>
      <c r="AUZ291" s="3"/>
      <c r="AVA291" s="3"/>
      <c r="AVB291" s="3"/>
      <c r="AVC291" s="3"/>
      <c r="AVD291" s="3"/>
      <c r="AVE291" s="3"/>
      <c r="AVF291" s="3"/>
      <c r="AVG291" s="3"/>
      <c r="AVH291" s="3"/>
      <c r="AVI291" s="3"/>
      <c r="AVJ291" s="3"/>
      <c r="AVK291" s="3"/>
      <c r="AVL291" s="3"/>
      <c r="AVM291" s="3"/>
      <c r="AVN291" s="3"/>
      <c r="AVO291" s="3"/>
      <c r="AVP291" s="3"/>
      <c r="AVQ291" s="3"/>
      <c r="AVR291" s="3"/>
      <c r="AVS291" s="3"/>
      <c r="AVT291" s="3"/>
      <c r="AVU291" s="3"/>
      <c r="AVV291" s="3"/>
      <c r="AVW291" s="3"/>
      <c r="AVX291" s="3"/>
      <c r="AVY291" s="3"/>
      <c r="AVZ291" s="3"/>
      <c r="AWA291" s="3"/>
      <c r="AWB291" s="3"/>
      <c r="AWC291" s="3"/>
      <c r="AWD291" s="3"/>
      <c r="AWE291" s="3"/>
      <c r="AWF291" s="3"/>
      <c r="AWG291" s="3"/>
      <c r="AWH291" s="3"/>
      <c r="AWI291" s="3"/>
      <c r="AWJ291" s="3"/>
      <c r="AWK291" s="3"/>
      <c r="AWL291" s="3"/>
      <c r="AWM291" s="3"/>
      <c r="AWN291" s="3"/>
      <c r="AWO291" s="3"/>
      <c r="AWP291" s="3"/>
      <c r="AWQ291" s="3"/>
      <c r="AWR291" s="3"/>
      <c r="AWS291" s="3"/>
      <c r="AWT291" s="3"/>
      <c r="AWU291" s="3"/>
      <c r="AWV291" s="3"/>
      <c r="AWW291" s="3"/>
      <c r="AWX291" s="3"/>
      <c r="AWY291" s="3"/>
      <c r="AWZ291" s="3"/>
      <c r="AXA291" s="3"/>
      <c r="AXB291" s="3"/>
      <c r="AXC291" s="3"/>
      <c r="AXD291" s="3"/>
      <c r="AXE291" s="3"/>
      <c r="AXF291" s="3"/>
      <c r="AXG291" s="3"/>
      <c r="AXH291" s="3"/>
      <c r="AXI291" s="3"/>
      <c r="AXJ291" s="3"/>
      <c r="AXK291" s="3"/>
      <c r="AXL291" s="3"/>
      <c r="AXM291" s="3"/>
      <c r="AXN291" s="3"/>
      <c r="AXO291" s="3"/>
      <c r="AXP291" s="3"/>
      <c r="AXQ291" s="3"/>
      <c r="AXR291" s="3"/>
      <c r="AXS291" s="3"/>
      <c r="AXT291" s="3"/>
      <c r="AXU291" s="3"/>
      <c r="AXV291" s="3"/>
      <c r="AXW291" s="3"/>
      <c r="AXX291" s="3"/>
      <c r="AXY291" s="3"/>
      <c r="AXZ291" s="3"/>
      <c r="AYA291" s="3"/>
      <c r="AYB291" s="3"/>
      <c r="AYC291" s="3"/>
      <c r="AYD291" s="3"/>
      <c r="AYE291" s="3"/>
      <c r="AYF291" s="3"/>
      <c r="AYG291" s="3"/>
      <c r="AYH291" s="3"/>
      <c r="AYI291" s="3"/>
      <c r="AYJ291" s="3"/>
      <c r="AYK291" s="3"/>
      <c r="AYL291" s="3"/>
      <c r="AYM291" s="3"/>
      <c r="AYN291" s="3"/>
      <c r="AYO291" s="3"/>
      <c r="AYP291" s="3"/>
      <c r="AYQ291" s="3"/>
      <c r="AYR291" s="3"/>
      <c r="AYS291" s="3"/>
      <c r="AYT291" s="3"/>
      <c r="AYU291" s="3"/>
      <c r="AYV291" s="3"/>
      <c r="AYW291" s="3"/>
      <c r="AYX291" s="3"/>
      <c r="AYY291" s="3"/>
      <c r="AYZ291" s="3"/>
      <c r="AZA291" s="3"/>
      <c r="AZB291" s="3"/>
      <c r="AZC291" s="3"/>
      <c r="AZD291" s="3"/>
      <c r="AZE291" s="3"/>
      <c r="AZF291" s="3"/>
      <c r="AZG291" s="3"/>
      <c r="AZH291" s="3"/>
      <c r="AZI291" s="3"/>
      <c r="AZJ291" s="3"/>
      <c r="AZK291" s="3"/>
      <c r="AZL291" s="3"/>
      <c r="AZM291" s="3"/>
      <c r="AZN291" s="3"/>
      <c r="AZO291" s="3"/>
      <c r="AZP291" s="3"/>
      <c r="AZQ291" s="3"/>
      <c r="AZR291" s="3"/>
      <c r="AZS291" s="3"/>
      <c r="AZT291" s="3"/>
      <c r="AZU291" s="3"/>
      <c r="AZV291" s="3"/>
      <c r="AZW291" s="3"/>
      <c r="AZX291" s="3"/>
      <c r="AZY291" s="3"/>
      <c r="AZZ291" s="3"/>
      <c r="BAA291" s="3"/>
      <c r="BAB291" s="3"/>
      <c r="BAC291" s="3"/>
      <c r="BAD291" s="3"/>
      <c r="BAE291" s="3"/>
      <c r="BAF291" s="3"/>
      <c r="BAG291" s="3"/>
      <c r="BAH291" s="3"/>
      <c r="BAI291" s="3"/>
      <c r="BAJ291" s="3"/>
      <c r="BAK291" s="3"/>
      <c r="BAL291" s="3"/>
      <c r="BAM291" s="3"/>
      <c r="BAN291" s="3"/>
      <c r="BAO291" s="3"/>
      <c r="BAP291" s="3"/>
      <c r="BAQ291" s="3"/>
      <c r="BAR291" s="3"/>
      <c r="BAS291" s="3"/>
      <c r="BAT291" s="3"/>
      <c r="BAU291" s="3"/>
      <c r="BAV291" s="3"/>
      <c r="BAW291" s="3"/>
      <c r="BAX291" s="3"/>
      <c r="BAY291" s="3"/>
      <c r="BAZ291" s="3"/>
      <c r="BBA291" s="3"/>
      <c r="BBB291" s="3"/>
      <c r="BBC291" s="3"/>
      <c r="BBD291" s="3"/>
      <c r="BBE291" s="3"/>
      <c r="BBF291" s="3"/>
      <c r="BBG291" s="3"/>
      <c r="BBH291" s="3"/>
      <c r="BBI291" s="3"/>
      <c r="BBJ291" s="3"/>
      <c r="BBK291" s="3"/>
      <c r="BBL291" s="3"/>
      <c r="BBM291" s="3"/>
      <c r="BBN291" s="3"/>
      <c r="BBO291" s="3"/>
      <c r="BBP291" s="3"/>
      <c r="BBQ291" s="3"/>
      <c r="BBR291" s="3"/>
      <c r="BBS291" s="3"/>
      <c r="BBT291" s="3"/>
      <c r="BBU291" s="3"/>
      <c r="BBV291" s="3"/>
      <c r="BBW291" s="3"/>
      <c r="BBX291" s="3"/>
      <c r="BBY291" s="3"/>
      <c r="BBZ291" s="3"/>
      <c r="BCA291" s="3"/>
      <c r="BCB291" s="3"/>
      <c r="BCC291" s="3"/>
      <c r="BCD291" s="3"/>
      <c r="BCE291" s="3"/>
      <c r="BCF291" s="3"/>
      <c r="BCG291" s="3"/>
      <c r="BCH291" s="3"/>
      <c r="BCI291" s="3"/>
      <c r="BCJ291" s="3"/>
      <c r="BCK291" s="3"/>
      <c r="BCL291" s="3"/>
      <c r="BCM291" s="3"/>
      <c r="BCN291" s="3"/>
      <c r="BCO291" s="3"/>
      <c r="BCP291" s="3"/>
      <c r="BCQ291" s="3"/>
      <c r="BCR291" s="3"/>
      <c r="BCS291" s="3"/>
      <c r="BCT291" s="3"/>
      <c r="BCU291" s="3"/>
      <c r="BCV291" s="3"/>
      <c r="BCW291" s="3"/>
      <c r="BCX291" s="3"/>
      <c r="BCY291" s="3"/>
      <c r="BCZ291" s="3"/>
      <c r="BDA291" s="3"/>
      <c r="BDB291" s="3"/>
      <c r="BDC291" s="3"/>
      <c r="BDD291" s="3"/>
      <c r="BDE291" s="3"/>
      <c r="BDF291" s="3"/>
      <c r="BDG291" s="3"/>
      <c r="BDH291" s="3"/>
      <c r="BDI291" s="3"/>
      <c r="BDJ291" s="3"/>
      <c r="BDK291" s="3"/>
      <c r="BDL291" s="3"/>
      <c r="BDM291" s="3"/>
      <c r="BDN291" s="3"/>
      <c r="BDO291" s="3"/>
      <c r="BDP291" s="3"/>
      <c r="BDQ291" s="3"/>
      <c r="BDR291" s="3"/>
      <c r="BDS291" s="3"/>
      <c r="BDT291" s="3"/>
      <c r="BDU291" s="3"/>
      <c r="BDV291" s="3"/>
      <c r="BDW291" s="3"/>
      <c r="BDX291" s="3"/>
      <c r="BDY291" s="3"/>
      <c r="BDZ291" s="3"/>
      <c r="BEA291" s="3"/>
      <c r="BEB291" s="3"/>
      <c r="BEC291" s="3"/>
      <c r="BED291" s="3"/>
      <c r="BEE291" s="3"/>
      <c r="BEF291" s="3"/>
      <c r="BEG291" s="3"/>
      <c r="BEH291" s="3"/>
      <c r="BEI291" s="3"/>
      <c r="BEJ291" s="3"/>
      <c r="BEK291" s="3"/>
      <c r="BEL291" s="3"/>
      <c r="BEM291" s="3"/>
      <c r="BEN291" s="3"/>
      <c r="BEO291" s="3"/>
      <c r="BEP291" s="3"/>
      <c r="BEQ291" s="3"/>
      <c r="BER291" s="3"/>
      <c r="BES291" s="3"/>
      <c r="BET291" s="3"/>
      <c r="BEU291" s="3"/>
      <c r="BEV291" s="3"/>
      <c r="BEW291" s="3"/>
      <c r="BEX291" s="3"/>
      <c r="BEY291" s="3"/>
      <c r="BEZ291" s="3"/>
      <c r="BFA291" s="3"/>
      <c r="BFB291" s="3"/>
      <c r="BFC291" s="3"/>
      <c r="BFD291" s="3"/>
      <c r="BFE291" s="3"/>
      <c r="BFF291" s="3"/>
      <c r="BFG291" s="3"/>
      <c r="BFH291" s="3"/>
      <c r="BFI291" s="3"/>
      <c r="BFJ291" s="3"/>
      <c r="BFK291" s="3"/>
      <c r="BFL291" s="3"/>
      <c r="BFM291" s="3"/>
      <c r="BFN291" s="3"/>
      <c r="BFO291" s="3"/>
      <c r="BFP291" s="3"/>
      <c r="BFQ291" s="3"/>
      <c r="BFR291" s="3"/>
      <c r="BFS291" s="3"/>
      <c r="BFT291" s="3"/>
      <c r="BFU291" s="3"/>
      <c r="BFV291" s="3"/>
      <c r="BFW291" s="3"/>
      <c r="BFX291" s="3"/>
      <c r="BFY291" s="3"/>
      <c r="BFZ291" s="3"/>
      <c r="BGA291" s="3"/>
      <c r="BGB291" s="3"/>
      <c r="BGC291" s="3"/>
      <c r="BGD291" s="3"/>
      <c r="BGE291" s="3"/>
      <c r="BGF291" s="3"/>
      <c r="BGG291" s="3"/>
      <c r="BGH291" s="3"/>
      <c r="BGI291" s="3"/>
      <c r="BGJ291" s="3"/>
      <c r="BGK291" s="3"/>
      <c r="BGL291" s="3"/>
      <c r="BGM291" s="3"/>
      <c r="BGN291" s="3"/>
      <c r="BGO291" s="3"/>
      <c r="BGP291" s="3"/>
      <c r="BGQ291" s="3"/>
      <c r="BGR291" s="3"/>
      <c r="BGS291" s="3"/>
      <c r="BGT291" s="3"/>
      <c r="BGU291" s="3"/>
      <c r="BGV291" s="3"/>
      <c r="BGW291" s="3"/>
      <c r="BGX291" s="3"/>
      <c r="BGY291" s="3"/>
      <c r="BGZ291" s="3"/>
      <c r="BHA291" s="3"/>
      <c r="BHB291" s="3"/>
      <c r="BHC291" s="3"/>
      <c r="BHD291" s="3"/>
      <c r="BHE291" s="3"/>
      <c r="BHF291" s="3"/>
      <c r="BHG291" s="3"/>
      <c r="BHH291" s="3"/>
      <c r="BHI291" s="3"/>
      <c r="BHJ291" s="3"/>
      <c r="BHK291" s="3"/>
      <c r="BHL291" s="3"/>
      <c r="BHM291" s="3"/>
      <c r="BHN291" s="3"/>
      <c r="BHO291" s="3"/>
      <c r="BHP291" s="3"/>
      <c r="BHQ291" s="3"/>
      <c r="BHR291" s="3"/>
      <c r="BHS291" s="3"/>
      <c r="BHT291" s="3"/>
      <c r="BHU291" s="3"/>
      <c r="BHV291" s="3"/>
      <c r="BHW291" s="3"/>
      <c r="BHX291" s="3"/>
      <c r="BHY291" s="3"/>
      <c r="BHZ291" s="3"/>
      <c r="BIA291" s="3"/>
      <c r="BIB291" s="3"/>
      <c r="BIC291" s="3"/>
      <c r="BID291" s="3"/>
      <c r="BIE291" s="3"/>
      <c r="BIF291" s="3"/>
      <c r="BIG291" s="3"/>
      <c r="BIH291" s="3"/>
      <c r="BII291" s="3"/>
      <c r="BIJ291" s="3"/>
      <c r="BIK291" s="3"/>
      <c r="BIL291" s="3"/>
      <c r="BIM291" s="3"/>
      <c r="BIN291" s="3"/>
      <c r="BIO291" s="3"/>
      <c r="BIP291" s="3"/>
      <c r="BIQ291" s="3"/>
      <c r="BIR291" s="3"/>
      <c r="BIS291" s="3"/>
      <c r="BIT291" s="3"/>
      <c r="BIU291" s="3"/>
      <c r="BIV291" s="3"/>
      <c r="BIW291" s="3"/>
      <c r="BIX291" s="3"/>
      <c r="BIY291" s="3"/>
      <c r="BIZ291" s="3"/>
      <c r="BJA291" s="3"/>
      <c r="BJB291" s="3"/>
      <c r="BJC291" s="3"/>
      <c r="BJD291" s="3"/>
      <c r="BJE291" s="3"/>
      <c r="BJF291" s="3"/>
      <c r="BJG291" s="3"/>
      <c r="BJH291" s="3"/>
      <c r="BJI291" s="3"/>
      <c r="BJJ291" s="3"/>
      <c r="BJK291" s="3"/>
      <c r="BJL291" s="3"/>
      <c r="BJM291" s="3"/>
      <c r="BJN291" s="3"/>
      <c r="BJO291" s="3"/>
      <c r="BJP291" s="3"/>
      <c r="BJQ291" s="3"/>
      <c r="BJR291" s="3"/>
      <c r="BJS291" s="3"/>
      <c r="BJT291" s="3"/>
      <c r="BJU291" s="3"/>
      <c r="BJV291" s="3"/>
      <c r="BJW291" s="3"/>
      <c r="BJX291" s="3"/>
      <c r="BJY291" s="3"/>
      <c r="BJZ291" s="3"/>
      <c r="BKA291" s="3"/>
      <c r="BKB291" s="3"/>
      <c r="BKC291" s="3"/>
      <c r="BKD291" s="3"/>
      <c r="BKE291" s="3"/>
      <c r="BKF291" s="3"/>
      <c r="BKG291" s="3"/>
      <c r="BKH291" s="3"/>
      <c r="BKI291" s="3"/>
      <c r="BKJ291" s="3"/>
      <c r="BKK291" s="3"/>
      <c r="BKL291" s="3"/>
      <c r="BKM291" s="3"/>
      <c r="BKN291" s="3"/>
      <c r="BKO291" s="3"/>
      <c r="BKP291" s="3"/>
      <c r="BKQ291" s="3"/>
      <c r="BKR291" s="3"/>
      <c r="BKS291" s="3"/>
      <c r="BKT291" s="3"/>
      <c r="BKU291" s="3"/>
      <c r="BKV291" s="3"/>
      <c r="BKW291" s="3"/>
      <c r="BKX291" s="3"/>
      <c r="BKY291" s="3"/>
      <c r="BKZ291" s="3"/>
      <c r="BLA291" s="3"/>
      <c r="BLB291" s="3"/>
      <c r="BLC291" s="3"/>
      <c r="BLD291" s="3"/>
      <c r="BLE291" s="3"/>
      <c r="BLF291" s="3"/>
      <c r="BLG291" s="3"/>
      <c r="BLH291" s="3"/>
      <c r="BLI291" s="3"/>
      <c r="BLJ291" s="3"/>
      <c r="BLK291" s="3"/>
      <c r="BLL291" s="3"/>
      <c r="BLM291" s="3"/>
      <c r="BLN291" s="3"/>
      <c r="BLO291" s="3"/>
      <c r="BLP291" s="3"/>
      <c r="BLQ291" s="3"/>
      <c r="BLR291" s="3"/>
      <c r="BLS291" s="3"/>
      <c r="BLT291" s="3"/>
      <c r="BLU291" s="3"/>
      <c r="BLV291" s="3"/>
      <c r="BLW291" s="3"/>
      <c r="BLX291" s="3"/>
      <c r="BLY291" s="3"/>
      <c r="BLZ291" s="3"/>
      <c r="BMA291" s="3"/>
      <c r="BMB291" s="3"/>
      <c r="BMC291" s="3"/>
      <c r="BMD291" s="3"/>
      <c r="BME291" s="3"/>
      <c r="BMF291" s="3"/>
      <c r="BMG291" s="3"/>
      <c r="BMH291" s="3"/>
      <c r="BMI291" s="3"/>
      <c r="BMJ291" s="3"/>
      <c r="BMK291" s="3"/>
      <c r="BML291" s="3"/>
      <c r="BMM291" s="3"/>
      <c r="BMN291" s="3"/>
      <c r="BMO291" s="3"/>
      <c r="BMP291" s="3"/>
      <c r="BMQ291" s="3"/>
      <c r="BMR291" s="3"/>
      <c r="BMS291" s="3"/>
      <c r="BMT291" s="3"/>
      <c r="BMU291" s="3"/>
      <c r="BMV291" s="3"/>
      <c r="BMW291" s="3"/>
      <c r="BMX291" s="3"/>
      <c r="BMY291" s="3"/>
      <c r="BMZ291" s="3"/>
      <c r="BNA291" s="3"/>
      <c r="BNB291" s="3"/>
      <c r="BNC291" s="3"/>
      <c r="BND291" s="3"/>
      <c r="BNE291" s="3"/>
      <c r="BNF291" s="3"/>
      <c r="BNG291" s="3"/>
      <c r="BNH291" s="3"/>
      <c r="BNI291" s="3"/>
      <c r="BNJ291" s="3"/>
      <c r="BNK291" s="3"/>
      <c r="BNL291" s="3"/>
      <c r="BNM291" s="3"/>
      <c r="BNN291" s="3"/>
      <c r="BNO291" s="3"/>
      <c r="BNP291" s="3"/>
      <c r="BNQ291" s="3"/>
      <c r="BNR291" s="3"/>
      <c r="BNS291" s="3"/>
      <c r="BNT291" s="3"/>
      <c r="BNU291" s="3"/>
      <c r="BNV291" s="3"/>
      <c r="BNW291" s="3"/>
      <c r="BNX291" s="3"/>
      <c r="BNY291" s="3"/>
      <c r="BNZ291" s="3"/>
      <c r="BOA291" s="3"/>
      <c r="BOB291" s="3"/>
      <c r="BOC291" s="3"/>
      <c r="BOD291" s="3"/>
      <c r="BOE291" s="3"/>
      <c r="BOF291" s="3"/>
      <c r="BOG291" s="3"/>
      <c r="BOH291" s="3"/>
      <c r="BOI291" s="3"/>
      <c r="BOJ291" s="3"/>
      <c r="BOK291" s="3"/>
      <c r="BOL291" s="3"/>
      <c r="BOM291" s="3"/>
      <c r="BON291" s="3"/>
      <c r="BOO291" s="3"/>
      <c r="BOP291" s="3"/>
      <c r="BOQ291" s="3"/>
      <c r="BOR291" s="3"/>
      <c r="BOS291" s="3"/>
      <c r="BOT291" s="3"/>
      <c r="BOU291" s="3"/>
      <c r="BOV291" s="3"/>
      <c r="BOW291" s="3"/>
      <c r="BOX291" s="3"/>
      <c r="BOY291" s="3"/>
      <c r="BOZ291" s="3"/>
      <c r="BPA291" s="3"/>
      <c r="BPB291" s="3"/>
      <c r="BPC291" s="3"/>
      <c r="BPD291" s="3"/>
      <c r="BPE291" s="3"/>
      <c r="BPF291" s="3"/>
      <c r="BPG291" s="3"/>
      <c r="BPH291" s="3"/>
      <c r="BPI291" s="3"/>
      <c r="BPJ291" s="3"/>
      <c r="BPK291" s="3"/>
      <c r="BPL291" s="3"/>
      <c r="BPM291" s="3"/>
      <c r="BPN291" s="3"/>
      <c r="BPO291" s="3"/>
      <c r="BPP291" s="3"/>
      <c r="BPQ291" s="3"/>
      <c r="BPR291" s="3"/>
      <c r="BPS291" s="3"/>
      <c r="BPT291" s="3"/>
      <c r="BPU291" s="3"/>
      <c r="BPV291" s="3"/>
      <c r="BPW291" s="3"/>
      <c r="BPX291" s="3"/>
      <c r="BPY291" s="3"/>
      <c r="BPZ291" s="3"/>
      <c r="BQA291" s="3"/>
      <c r="BQB291" s="3"/>
      <c r="BQC291" s="3"/>
      <c r="BQD291" s="3"/>
      <c r="BQE291" s="3"/>
      <c r="BQF291" s="3"/>
      <c r="BQG291" s="3"/>
      <c r="BQH291" s="3"/>
      <c r="BQI291" s="3"/>
      <c r="BQJ291" s="3"/>
      <c r="BQK291" s="3"/>
      <c r="BQL291" s="3"/>
      <c r="BQM291" s="3"/>
      <c r="BQN291" s="3"/>
      <c r="BQO291" s="3"/>
      <c r="BQP291" s="3"/>
      <c r="BQQ291" s="3"/>
      <c r="BQR291" s="3"/>
      <c r="BQS291" s="3"/>
      <c r="BQT291" s="3"/>
      <c r="BQU291" s="3"/>
      <c r="BQV291" s="3"/>
      <c r="BQW291" s="3"/>
      <c r="BQX291" s="3"/>
      <c r="BQY291" s="3"/>
      <c r="BQZ291" s="3"/>
      <c r="BRA291" s="3"/>
      <c r="BRB291" s="3"/>
      <c r="BRC291" s="3"/>
      <c r="BRD291" s="3"/>
      <c r="BRE291" s="3"/>
      <c r="BRF291" s="3"/>
      <c r="BRG291" s="3"/>
      <c r="BRH291" s="3"/>
      <c r="BRI291" s="3"/>
      <c r="BRJ291" s="3"/>
      <c r="BRK291" s="3"/>
      <c r="BRL291" s="3"/>
      <c r="BRM291" s="3"/>
      <c r="BRN291" s="3"/>
      <c r="BRO291" s="3"/>
      <c r="BRP291" s="3"/>
      <c r="BRQ291" s="3"/>
      <c r="BRR291" s="3"/>
      <c r="BRS291" s="3"/>
      <c r="BRT291" s="3"/>
      <c r="BRU291" s="3"/>
      <c r="BRV291" s="3"/>
      <c r="BRW291" s="3"/>
      <c r="BRX291" s="3"/>
      <c r="BRY291" s="3"/>
      <c r="BRZ291" s="3"/>
      <c r="BSA291" s="3"/>
      <c r="BSB291" s="3"/>
      <c r="BSC291" s="3"/>
      <c r="BSD291" s="3"/>
      <c r="BSE291" s="3"/>
      <c r="BSF291" s="3"/>
      <c r="BSG291" s="3"/>
      <c r="BSH291" s="3"/>
      <c r="BSI291" s="3"/>
      <c r="BSJ291" s="3"/>
      <c r="BSK291" s="3"/>
      <c r="BSL291" s="3"/>
      <c r="BSM291" s="3"/>
      <c r="BSN291" s="3"/>
      <c r="BSO291" s="3"/>
      <c r="BSP291" s="3"/>
      <c r="BSQ291" s="3"/>
      <c r="BSR291" s="3"/>
      <c r="BSS291" s="3"/>
      <c r="BST291" s="3"/>
      <c r="BSU291" s="3"/>
      <c r="BSV291" s="3"/>
      <c r="BSW291" s="3"/>
      <c r="BSX291" s="3"/>
      <c r="BSY291" s="3"/>
      <c r="BSZ291" s="3"/>
      <c r="BTA291" s="3"/>
      <c r="BTB291" s="3"/>
      <c r="BTC291" s="3"/>
      <c r="BTD291" s="3"/>
      <c r="BTE291" s="3"/>
      <c r="BTF291" s="3"/>
      <c r="BTG291" s="3"/>
      <c r="BTH291" s="3"/>
      <c r="BTI291" s="3"/>
      <c r="BTJ291" s="3"/>
      <c r="BTK291" s="3"/>
      <c r="BTL291" s="3"/>
      <c r="BTM291" s="3"/>
      <c r="BTN291" s="3"/>
      <c r="BTO291" s="3"/>
      <c r="BTP291" s="3"/>
      <c r="BTQ291" s="3"/>
      <c r="BTR291" s="3"/>
      <c r="BTS291" s="3"/>
      <c r="BTT291" s="3"/>
      <c r="BTU291" s="3"/>
      <c r="BTV291" s="3"/>
      <c r="BTW291" s="3"/>
      <c r="BTX291" s="3"/>
      <c r="BTY291" s="3"/>
      <c r="BTZ291" s="3"/>
      <c r="BUA291" s="3"/>
      <c r="BUB291" s="3"/>
      <c r="BUC291" s="3"/>
      <c r="BUD291" s="3"/>
      <c r="BUE291" s="3"/>
      <c r="BUF291" s="3"/>
      <c r="BUG291" s="3"/>
      <c r="BUH291" s="3"/>
      <c r="BUI291" s="3"/>
      <c r="BUJ291" s="3"/>
      <c r="BUK291" s="3"/>
      <c r="BUL291" s="3"/>
      <c r="BUM291" s="3"/>
      <c r="BUN291" s="3"/>
      <c r="BUO291" s="3"/>
      <c r="BUP291" s="3"/>
      <c r="BUQ291" s="3"/>
      <c r="BUR291" s="3"/>
      <c r="BUS291" s="3"/>
      <c r="BUT291" s="3"/>
      <c r="BUU291" s="3"/>
      <c r="BUV291" s="3"/>
      <c r="BUW291" s="3"/>
      <c r="BUX291" s="3"/>
      <c r="BUY291" s="3"/>
      <c r="BUZ291" s="3"/>
      <c r="BVA291" s="3"/>
      <c r="BVB291" s="3"/>
      <c r="BVC291" s="3"/>
      <c r="BVD291" s="3"/>
      <c r="BVE291" s="3"/>
      <c r="BVF291" s="3"/>
      <c r="BVG291" s="3"/>
      <c r="BVH291" s="3"/>
      <c r="BVI291" s="3"/>
      <c r="BVJ291" s="3"/>
      <c r="BVK291" s="3"/>
      <c r="BVL291" s="3"/>
      <c r="BVM291" s="3"/>
      <c r="BVN291" s="3"/>
      <c r="BVO291" s="3"/>
      <c r="BVP291" s="3"/>
      <c r="BVQ291" s="3"/>
      <c r="BVR291" s="3"/>
      <c r="BVS291" s="3"/>
      <c r="BVT291" s="3"/>
      <c r="BVU291" s="3"/>
      <c r="BVV291" s="3"/>
      <c r="BVW291" s="3"/>
      <c r="BVX291" s="3"/>
      <c r="BVY291" s="3"/>
      <c r="BVZ291" s="3"/>
      <c r="BWA291" s="3"/>
      <c r="BWB291" s="3"/>
      <c r="BWC291" s="3"/>
      <c r="BWD291" s="3"/>
      <c r="BWE291" s="3"/>
      <c r="BWF291" s="3"/>
      <c r="BWG291" s="3"/>
      <c r="BWH291" s="3"/>
      <c r="BWI291" s="3"/>
      <c r="BWJ291" s="3"/>
      <c r="BWK291" s="3"/>
      <c r="BWL291" s="3"/>
      <c r="BWM291" s="3"/>
      <c r="BWN291" s="3"/>
      <c r="BWO291" s="3"/>
      <c r="BWP291" s="3"/>
      <c r="BWQ291" s="3"/>
      <c r="BWR291" s="3"/>
      <c r="BWS291" s="3"/>
      <c r="BWT291" s="3"/>
      <c r="BWU291" s="3"/>
      <c r="BWV291" s="3"/>
      <c r="BWW291" s="3"/>
      <c r="BWX291" s="3"/>
      <c r="BWY291" s="3"/>
      <c r="BWZ291" s="3"/>
      <c r="BXA291" s="3"/>
      <c r="BXB291" s="3"/>
      <c r="BXC291" s="3"/>
      <c r="BXD291" s="3"/>
      <c r="BXE291" s="3"/>
      <c r="BXF291" s="3"/>
      <c r="BXG291" s="3"/>
      <c r="BXH291" s="3"/>
      <c r="BXI291" s="3"/>
      <c r="BXJ291" s="3"/>
      <c r="BXK291" s="3"/>
      <c r="BXL291" s="3"/>
      <c r="BXM291" s="3"/>
      <c r="BXN291" s="3"/>
      <c r="BXO291" s="3"/>
      <c r="BXP291" s="3"/>
      <c r="BXQ291" s="3"/>
      <c r="BXR291" s="3"/>
      <c r="BXS291" s="3"/>
      <c r="BXT291" s="3"/>
      <c r="BXU291" s="3"/>
      <c r="BXV291" s="3"/>
      <c r="BXW291" s="3"/>
      <c r="BXX291" s="3"/>
      <c r="BXY291" s="3"/>
      <c r="BXZ291" s="3"/>
      <c r="BYA291" s="3"/>
      <c r="BYB291" s="3"/>
      <c r="BYC291" s="3"/>
      <c r="BYD291" s="3"/>
      <c r="BYE291" s="3"/>
      <c r="BYF291" s="3"/>
      <c r="BYG291" s="3"/>
      <c r="BYH291" s="3"/>
      <c r="BYI291" s="3"/>
      <c r="BYJ291" s="3"/>
      <c r="BYK291" s="3"/>
      <c r="BYL291" s="3"/>
      <c r="BYM291" s="3"/>
      <c r="BYN291" s="3"/>
      <c r="BYO291" s="3"/>
      <c r="BYP291" s="3"/>
      <c r="BYQ291" s="3"/>
      <c r="BYR291" s="3"/>
      <c r="BYS291" s="3"/>
      <c r="BYT291" s="3"/>
      <c r="BYU291" s="3"/>
      <c r="BYV291" s="3"/>
      <c r="BYW291" s="3"/>
      <c r="BYX291" s="3"/>
      <c r="BYY291" s="3"/>
      <c r="BYZ291" s="3"/>
      <c r="BZA291" s="3"/>
      <c r="BZB291" s="3"/>
      <c r="BZC291" s="3"/>
      <c r="BZD291" s="3"/>
      <c r="BZE291" s="3"/>
      <c r="BZF291" s="3"/>
      <c r="BZG291" s="3"/>
      <c r="BZH291" s="3"/>
      <c r="BZI291" s="3"/>
      <c r="BZJ291" s="3"/>
      <c r="BZK291" s="3"/>
      <c r="BZL291" s="3"/>
      <c r="BZM291" s="3"/>
      <c r="BZN291" s="3"/>
      <c r="BZO291" s="3"/>
      <c r="BZP291" s="3"/>
      <c r="BZQ291" s="3"/>
      <c r="BZR291" s="3"/>
      <c r="BZS291" s="3"/>
      <c r="BZT291" s="3"/>
      <c r="BZU291" s="3"/>
      <c r="BZV291" s="3"/>
      <c r="BZW291" s="3"/>
      <c r="BZX291" s="3"/>
      <c r="BZY291" s="3"/>
      <c r="BZZ291" s="3"/>
      <c r="CAA291" s="3"/>
      <c r="CAB291" s="3"/>
      <c r="CAC291" s="3"/>
      <c r="CAD291" s="3"/>
      <c r="CAE291" s="3"/>
      <c r="CAF291" s="3"/>
      <c r="CAG291" s="3"/>
      <c r="CAH291" s="3"/>
      <c r="CAI291" s="3"/>
      <c r="CAJ291" s="3"/>
      <c r="CAK291" s="3"/>
      <c r="CAL291" s="3"/>
      <c r="CAM291" s="3"/>
      <c r="CAN291" s="3"/>
      <c r="CAO291" s="3"/>
      <c r="CAP291" s="3"/>
      <c r="CAQ291" s="3"/>
      <c r="CAR291" s="3"/>
      <c r="CAS291" s="3"/>
      <c r="CAT291" s="3"/>
      <c r="CAU291" s="3"/>
      <c r="CAV291" s="3"/>
      <c r="CAW291" s="3"/>
      <c r="CAX291" s="3"/>
      <c r="CAY291" s="3"/>
      <c r="CAZ291" s="3"/>
      <c r="CBA291" s="3"/>
      <c r="CBB291" s="3"/>
      <c r="CBC291" s="3"/>
      <c r="CBD291" s="3"/>
      <c r="CBE291" s="3"/>
      <c r="CBF291" s="3"/>
      <c r="CBG291" s="3"/>
      <c r="CBH291" s="3"/>
      <c r="CBI291" s="3"/>
      <c r="CBJ291" s="3"/>
      <c r="CBK291" s="3"/>
      <c r="CBL291" s="3"/>
      <c r="CBM291" s="3"/>
      <c r="CBN291" s="3"/>
      <c r="CBO291" s="3"/>
      <c r="CBP291" s="3"/>
      <c r="CBQ291" s="3"/>
      <c r="CBR291" s="3"/>
      <c r="CBS291" s="3"/>
      <c r="CBT291" s="3"/>
      <c r="CBU291" s="3"/>
      <c r="CBV291" s="3"/>
      <c r="CBW291" s="3"/>
      <c r="CBX291" s="3"/>
      <c r="CBY291" s="3"/>
      <c r="CBZ291" s="3"/>
      <c r="CCA291" s="3"/>
      <c r="CCB291" s="3"/>
      <c r="CCC291" s="3"/>
      <c r="CCD291" s="3"/>
      <c r="CCE291" s="3"/>
      <c r="CCF291" s="3"/>
      <c r="CCG291" s="3"/>
      <c r="CCH291" s="3"/>
      <c r="CCI291" s="3"/>
      <c r="CCJ291" s="3"/>
      <c r="CCK291" s="3"/>
      <c r="CCL291" s="3"/>
      <c r="CCM291" s="3"/>
      <c r="CCN291" s="3"/>
      <c r="CCO291" s="3"/>
      <c r="CCP291" s="3"/>
      <c r="CCQ291" s="3"/>
      <c r="CCR291" s="3"/>
      <c r="CCS291" s="3"/>
      <c r="CCT291" s="3"/>
      <c r="CCU291" s="3"/>
      <c r="CCV291" s="3"/>
      <c r="CCW291" s="3"/>
      <c r="CCX291" s="3"/>
      <c r="CCY291" s="3"/>
      <c r="CCZ291" s="3"/>
      <c r="CDA291" s="3"/>
      <c r="CDB291" s="3"/>
      <c r="CDC291" s="3"/>
      <c r="CDD291" s="3"/>
      <c r="CDE291" s="3"/>
      <c r="CDF291" s="3"/>
      <c r="CDG291" s="3"/>
      <c r="CDH291" s="3"/>
      <c r="CDI291" s="3"/>
      <c r="CDJ291" s="3"/>
      <c r="CDK291" s="3"/>
      <c r="CDL291" s="3"/>
      <c r="CDM291" s="3"/>
      <c r="CDN291" s="3"/>
      <c r="CDO291" s="3"/>
      <c r="CDP291" s="3"/>
      <c r="CDQ291" s="3"/>
      <c r="CDR291" s="3"/>
      <c r="CDS291" s="3"/>
      <c r="CDT291" s="3"/>
      <c r="CDU291" s="3"/>
      <c r="CDV291" s="3"/>
      <c r="CDW291" s="3"/>
      <c r="CDX291" s="3"/>
      <c r="CDY291" s="3"/>
      <c r="CDZ291" s="3"/>
      <c r="CEA291" s="3"/>
      <c r="CEB291" s="3"/>
      <c r="CEC291" s="3"/>
      <c r="CED291" s="3"/>
      <c r="CEE291" s="3"/>
      <c r="CEF291" s="3"/>
      <c r="CEG291" s="3"/>
      <c r="CEH291" s="3"/>
      <c r="CEI291" s="3"/>
      <c r="CEJ291" s="3"/>
      <c r="CEK291" s="3"/>
      <c r="CEL291" s="3"/>
      <c r="CEM291" s="3"/>
      <c r="CEN291" s="3"/>
      <c r="CEO291" s="3"/>
      <c r="CEP291" s="3"/>
      <c r="CEQ291" s="3"/>
      <c r="CER291" s="3"/>
      <c r="CES291" s="3"/>
      <c r="CET291" s="3"/>
      <c r="CEU291" s="3"/>
      <c r="CEV291" s="3"/>
      <c r="CEW291" s="3"/>
      <c r="CEX291" s="3"/>
      <c r="CEY291" s="3"/>
      <c r="CEZ291" s="3"/>
      <c r="CFA291" s="3"/>
      <c r="CFB291" s="3"/>
      <c r="CFC291" s="3"/>
      <c r="CFD291" s="3"/>
      <c r="CFE291" s="3"/>
      <c r="CFF291" s="3"/>
      <c r="CFG291" s="3"/>
      <c r="CFH291" s="3"/>
      <c r="CFI291" s="3"/>
      <c r="CFJ291" s="3"/>
      <c r="CFK291" s="3"/>
      <c r="CFL291" s="3"/>
      <c r="CFM291" s="3"/>
      <c r="CFN291" s="3"/>
      <c r="CFO291" s="3"/>
      <c r="CFP291" s="3"/>
      <c r="CFQ291" s="3"/>
      <c r="CFR291" s="3"/>
      <c r="CFS291" s="3"/>
      <c r="CFT291" s="3"/>
      <c r="CFU291" s="3"/>
      <c r="CFV291" s="3"/>
      <c r="CFW291" s="3"/>
      <c r="CFX291" s="3"/>
      <c r="CFY291" s="3"/>
      <c r="CFZ291" s="3"/>
      <c r="CGA291" s="3"/>
      <c r="CGB291" s="3"/>
      <c r="CGC291" s="3"/>
      <c r="CGD291" s="3"/>
      <c r="CGE291" s="3"/>
      <c r="CGF291" s="3"/>
      <c r="CGG291" s="3"/>
      <c r="CGH291" s="3"/>
      <c r="CGI291" s="3"/>
      <c r="CGJ291" s="3"/>
      <c r="CGK291" s="3"/>
      <c r="CGL291" s="3"/>
      <c r="CGM291" s="3"/>
      <c r="CGN291" s="3"/>
      <c r="CGO291" s="3"/>
      <c r="CGP291" s="3"/>
      <c r="CGQ291" s="3"/>
      <c r="CGR291" s="3"/>
      <c r="CGS291" s="3"/>
      <c r="CGT291" s="3"/>
      <c r="CGU291" s="3"/>
      <c r="CGV291" s="3"/>
      <c r="CGW291" s="3"/>
      <c r="CGX291" s="3"/>
      <c r="CGY291" s="3"/>
      <c r="CGZ291" s="3"/>
      <c r="CHA291" s="3"/>
      <c r="CHB291" s="3"/>
      <c r="CHC291" s="3"/>
      <c r="CHD291" s="3"/>
      <c r="CHE291" s="3"/>
      <c r="CHF291" s="3"/>
      <c r="CHG291" s="3"/>
      <c r="CHH291" s="3"/>
      <c r="CHI291" s="3"/>
      <c r="CHJ291" s="3"/>
      <c r="CHK291" s="3"/>
      <c r="CHL291" s="3"/>
      <c r="CHM291" s="3"/>
      <c r="CHN291" s="3"/>
      <c r="CHO291" s="3"/>
      <c r="CHP291" s="3"/>
      <c r="CHQ291" s="3"/>
      <c r="CHR291" s="3"/>
      <c r="CHS291" s="3"/>
      <c r="CHT291" s="3"/>
      <c r="CHU291" s="3"/>
      <c r="CHV291" s="3"/>
      <c r="CHW291" s="3"/>
      <c r="CHX291" s="3"/>
      <c r="CHY291" s="3"/>
      <c r="CHZ291" s="3"/>
      <c r="CIA291" s="3"/>
      <c r="CIB291" s="3"/>
      <c r="CIC291" s="3"/>
      <c r="CID291" s="3"/>
      <c r="CIE291" s="3"/>
      <c r="CIF291" s="3"/>
      <c r="CIG291" s="3"/>
      <c r="CIH291" s="3"/>
      <c r="CII291" s="3"/>
      <c r="CIJ291" s="3"/>
      <c r="CIK291" s="3"/>
      <c r="CIL291" s="3"/>
      <c r="CIM291" s="3"/>
      <c r="CIN291" s="3"/>
      <c r="CIO291" s="3"/>
      <c r="CIP291" s="3"/>
      <c r="CIQ291" s="3"/>
      <c r="CIR291" s="3"/>
      <c r="CIS291" s="3"/>
      <c r="CIT291" s="3"/>
      <c r="CIU291" s="3"/>
      <c r="CIV291" s="3"/>
      <c r="CIW291" s="3"/>
      <c r="CIX291" s="3"/>
      <c r="CIY291" s="3"/>
      <c r="CIZ291" s="3"/>
      <c r="CJA291" s="3"/>
      <c r="CJB291" s="3"/>
      <c r="CJC291" s="3"/>
      <c r="CJD291" s="3"/>
      <c r="CJE291" s="3"/>
      <c r="CJF291" s="3"/>
      <c r="CJG291" s="3"/>
      <c r="CJH291" s="3"/>
      <c r="CJI291" s="3"/>
      <c r="CJJ291" s="3"/>
      <c r="CJK291" s="3"/>
      <c r="CJL291" s="3"/>
      <c r="CJM291" s="3"/>
      <c r="CJN291" s="3"/>
      <c r="CJO291" s="3"/>
      <c r="CJP291" s="3"/>
      <c r="CJQ291" s="3"/>
      <c r="CJR291" s="3"/>
      <c r="CJS291" s="3"/>
      <c r="CJT291" s="3"/>
      <c r="CJU291" s="3"/>
      <c r="CJV291" s="3"/>
      <c r="CJW291" s="3"/>
      <c r="CJX291" s="3"/>
      <c r="CJY291" s="3"/>
      <c r="CJZ291" s="3"/>
      <c r="CKA291" s="3"/>
      <c r="CKB291" s="3"/>
      <c r="CKC291" s="3"/>
      <c r="CKD291" s="3"/>
      <c r="CKE291" s="3"/>
      <c r="CKF291" s="3"/>
      <c r="CKG291" s="3"/>
      <c r="CKH291" s="3"/>
      <c r="CKI291" s="3"/>
      <c r="CKJ291" s="3"/>
      <c r="CKK291" s="3"/>
      <c r="CKL291" s="3"/>
      <c r="CKM291" s="3"/>
      <c r="CKN291" s="3"/>
      <c r="CKO291" s="3"/>
      <c r="CKP291" s="3"/>
      <c r="CKQ291" s="3"/>
      <c r="CKR291" s="3"/>
      <c r="CKS291" s="3"/>
      <c r="CKT291" s="3"/>
    </row>
    <row r="292" spans="1:2334" s="3" customForma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2"/>
      <c r="R292" s="1"/>
    </row>
    <row r="293" spans="1:2334" s="3" customForma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2"/>
      <c r="R293" s="1"/>
    </row>
    <row r="294" spans="1:2334" s="3" customForma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2"/>
      <c r="R294" s="1"/>
    </row>
    <row r="295" spans="1:2334" s="3" customForma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2"/>
      <c r="R295" s="1"/>
    </row>
    <row r="296" spans="1:2334" s="3" customForma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2"/>
      <c r="R296" s="1"/>
    </row>
    <row r="297" spans="1:2334" s="3" customForma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2"/>
      <c r="R297" s="1"/>
    </row>
    <row r="298" spans="1:2334" s="3" customForma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2"/>
      <c r="R298" s="1"/>
    </row>
    <row r="299" spans="1:2334" s="3" customForma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2"/>
      <c r="R299" s="1"/>
    </row>
    <row r="300" spans="1:2334" s="3" customForma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2"/>
      <c r="R300" s="1"/>
    </row>
    <row r="301" spans="1:2334" s="3" customForma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2"/>
      <c r="R301" s="1"/>
    </row>
    <row r="302" spans="1:2334" s="3" customForma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2"/>
      <c r="R302" s="1"/>
    </row>
    <row r="303" spans="1:2334" s="3" customForma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2"/>
      <c r="R303" s="1"/>
    </row>
    <row r="304" spans="1:2334" s="3" customForma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2"/>
      <c r="R304" s="1"/>
    </row>
    <row r="305" spans="1:18" s="3" customForma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2"/>
      <c r="R305" s="1"/>
    </row>
    <row r="306" spans="1:18" s="3" customForma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2"/>
      <c r="R306" s="1"/>
    </row>
    <row r="307" spans="1:18" s="3" customForma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2"/>
      <c r="R307" s="1"/>
    </row>
    <row r="308" spans="1:18" s="3" customForma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2"/>
      <c r="R308" s="1"/>
    </row>
    <row r="309" spans="1:18" s="3" customForma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2"/>
      <c r="R309" s="1"/>
    </row>
    <row r="310" spans="1:18" s="3" customForma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2"/>
      <c r="R310" s="1"/>
    </row>
    <row r="311" spans="1:18" s="3" customForma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2"/>
      <c r="R311" s="1"/>
    </row>
    <row r="312" spans="1:18" s="3" customForma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2"/>
      <c r="R312" s="1"/>
    </row>
    <row r="313" spans="1:18" s="3" customForma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2"/>
      <c r="R313" s="1"/>
    </row>
    <row r="314" spans="1:18" s="3" customForma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2"/>
      <c r="R314" s="1"/>
    </row>
    <row r="315" spans="1:18" s="3" customForma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2"/>
      <c r="R315" s="1"/>
    </row>
    <row r="316" spans="1:18" s="3" customForma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2"/>
      <c r="R316" s="1"/>
    </row>
    <row r="317" spans="1:18" s="3" customForma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2"/>
      <c r="R317" s="1"/>
    </row>
    <row r="318" spans="1:18" s="3" customForma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2"/>
      <c r="R318" s="1"/>
    </row>
    <row r="319" spans="1:18" s="3" customForma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2"/>
      <c r="R319" s="1"/>
    </row>
    <row r="320" spans="1:18" s="3" customForma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2"/>
      <c r="R320" s="1"/>
    </row>
    <row r="321" spans="1:18" s="3" customForma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2"/>
      <c r="R321" s="1"/>
    </row>
    <row r="322" spans="1:18" s="3" customForma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2"/>
      <c r="R322" s="1"/>
    </row>
    <row r="323" spans="1:18" s="3" customForma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2"/>
      <c r="R323" s="1"/>
    </row>
    <row r="324" spans="1:18" s="3" customForma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2"/>
      <c r="R324" s="1"/>
    </row>
    <row r="325" spans="1:18" s="3" customForma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2"/>
      <c r="R325" s="1"/>
    </row>
    <row r="326" spans="1:18" s="3" customForma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2"/>
      <c r="R326" s="1"/>
    </row>
    <row r="327" spans="1:18" s="3" customForma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2"/>
      <c r="R327" s="1"/>
    </row>
    <row r="328" spans="1:18" s="3" customForma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2"/>
      <c r="R328" s="1"/>
    </row>
    <row r="329" spans="1:18" s="3" customForma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2"/>
      <c r="R329" s="1"/>
    </row>
    <row r="330" spans="1:18" s="3" customForma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2"/>
      <c r="R330" s="1"/>
    </row>
    <row r="331" spans="1:18" s="3" customForma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2"/>
      <c r="R331" s="1"/>
    </row>
    <row r="332" spans="1:18" s="3" customForma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2"/>
      <c r="R332" s="1"/>
    </row>
    <row r="333" spans="1:18" s="3" customForma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2"/>
      <c r="R333" s="1"/>
    </row>
    <row r="334" spans="1:18" s="3" customForma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2"/>
      <c r="R334" s="1"/>
    </row>
    <row r="335" spans="1:18" s="3" customForma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2"/>
      <c r="R335" s="1"/>
    </row>
    <row r="336" spans="1:18" s="3" customForma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2"/>
      <c r="R336" s="1"/>
    </row>
    <row r="337" spans="1:18" s="3" customForma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2"/>
      <c r="R337" s="1"/>
    </row>
    <row r="338" spans="1:18" s="3" customForma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2"/>
      <c r="R338" s="1"/>
    </row>
    <row r="339" spans="1:18" s="3" customForma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2"/>
      <c r="R339" s="1"/>
    </row>
    <row r="340" spans="1:18" s="3" customForma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2"/>
      <c r="R340" s="1"/>
    </row>
    <row r="341" spans="1:18" s="3" customForma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2"/>
      <c r="R341" s="1"/>
    </row>
    <row r="342" spans="1:18" s="3" customForma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2"/>
      <c r="R342" s="1"/>
    </row>
    <row r="343" spans="1:18" s="3" customForma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2"/>
      <c r="R343" s="1"/>
    </row>
    <row r="344" spans="1:18" s="3" customForma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2"/>
      <c r="R344" s="1"/>
    </row>
    <row r="345" spans="1:18" s="3" customForma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2"/>
      <c r="R345" s="1"/>
    </row>
    <row r="346" spans="1:18" s="3" customForma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2"/>
      <c r="R346" s="1"/>
    </row>
    <row r="347" spans="1:18" s="3" customForma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2"/>
      <c r="R347" s="1"/>
    </row>
    <row r="348" spans="1:18" s="3" customForma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2"/>
      <c r="R348" s="1"/>
    </row>
    <row r="349" spans="1:18" s="3" customForma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2"/>
      <c r="R349" s="1"/>
    </row>
    <row r="350" spans="1:18" s="3" customForma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2"/>
      <c r="R350" s="1"/>
    </row>
    <row r="351" spans="1:18" s="3" customForma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2"/>
      <c r="R351" s="1"/>
    </row>
    <row r="352" spans="1:18" s="3" customForma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2"/>
      <c r="R352" s="1"/>
    </row>
    <row r="353" spans="1:18" s="3" customForma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2"/>
      <c r="R353" s="1"/>
    </row>
    <row r="354" spans="1:18" s="3" customForma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2"/>
      <c r="R354" s="1"/>
    </row>
    <row r="355" spans="1:18" s="3" customForma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2"/>
      <c r="R355" s="1"/>
    </row>
    <row r="356" spans="1:18" s="3" customForma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2"/>
      <c r="R356" s="1"/>
    </row>
    <row r="357" spans="1:18" s="3" customForma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2"/>
      <c r="R357" s="1"/>
    </row>
    <row r="358" spans="1:18" s="3" customForma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2"/>
      <c r="R358" s="1"/>
    </row>
    <row r="359" spans="1:18" s="3" customForma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2"/>
      <c r="R359" s="1"/>
    </row>
    <row r="360" spans="1:18" s="3" customForma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2"/>
      <c r="R360" s="1"/>
    </row>
    <row r="361" spans="1:18" s="3" customForma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2"/>
      <c r="R361" s="1"/>
    </row>
    <row r="362" spans="1:18" s="3" customForma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2"/>
      <c r="R362" s="1"/>
    </row>
    <row r="363" spans="1:18" s="3" customForma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2"/>
      <c r="R363" s="1"/>
    </row>
    <row r="364" spans="1:18" s="3" customForma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2"/>
      <c r="R364" s="1"/>
    </row>
    <row r="365" spans="1:18" s="3" customForma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2"/>
      <c r="R365" s="1"/>
    </row>
    <row r="366" spans="1:18" s="3" customForma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2"/>
      <c r="R366" s="1"/>
    </row>
    <row r="367" spans="1:18" s="3" customForma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2"/>
      <c r="R367" s="1"/>
    </row>
    <row r="368" spans="1:18" s="3" customForma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2"/>
      <c r="R368" s="1"/>
    </row>
    <row r="369" spans="1:18" s="3" customForma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2"/>
      <c r="R369" s="1"/>
    </row>
    <row r="370" spans="1:18" s="3" customForma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2"/>
      <c r="R370" s="1"/>
    </row>
    <row r="371" spans="1:18" s="3" customForma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2"/>
      <c r="R371" s="1"/>
    </row>
    <row r="372" spans="1:18" s="3" customForma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2"/>
      <c r="R372" s="1"/>
    </row>
    <row r="373" spans="1:18" s="3" customForma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2"/>
      <c r="R373" s="1"/>
    </row>
    <row r="374" spans="1:18" s="3" customForma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2"/>
      <c r="R374" s="1"/>
    </row>
    <row r="375" spans="1:18" s="3" customForma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2"/>
      <c r="R375" s="1"/>
    </row>
    <row r="376" spans="1:18" s="3" customForma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2"/>
      <c r="R376" s="1"/>
    </row>
    <row r="377" spans="1:18" s="3" customForma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2"/>
      <c r="R377" s="1"/>
    </row>
    <row r="378" spans="1:18" s="3" customForma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2"/>
      <c r="R378" s="1"/>
    </row>
    <row r="379" spans="1:18" s="3" customForma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2"/>
      <c r="R379" s="1"/>
    </row>
    <row r="380" spans="1:18" s="3" customForma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2"/>
      <c r="R380" s="1"/>
    </row>
    <row r="381" spans="1:18" s="3" customForma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2"/>
      <c r="R381" s="1"/>
    </row>
    <row r="382" spans="1:18" s="3" customForma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2"/>
      <c r="R382" s="1"/>
    </row>
    <row r="383" spans="1:18" s="3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2"/>
      <c r="R383" s="1"/>
    </row>
    <row r="384" spans="1:18" s="3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2"/>
      <c r="R384" s="1"/>
    </row>
    <row r="385" spans="1:18" s="3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2"/>
      <c r="R385" s="1"/>
    </row>
    <row r="386" spans="1:18" s="3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2"/>
      <c r="R386" s="1"/>
    </row>
    <row r="387" spans="1:18" s="3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2"/>
      <c r="R387" s="1"/>
    </row>
    <row r="388" spans="1:18" s="3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2"/>
      <c r="R388" s="1"/>
    </row>
    <row r="389" spans="1:18" s="3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2"/>
      <c r="R389" s="1"/>
    </row>
    <row r="390" spans="1:18" s="3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2"/>
      <c r="R390" s="1"/>
    </row>
    <row r="391" spans="1:18" s="3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2"/>
      <c r="R391" s="1"/>
    </row>
    <row r="392" spans="1:18" s="3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2"/>
      <c r="R392" s="1"/>
    </row>
    <row r="393" spans="1:18" s="3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2"/>
      <c r="R393" s="1"/>
    </row>
    <row r="394" spans="1:18" s="3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2"/>
      <c r="R394" s="1"/>
    </row>
    <row r="395" spans="1:18" s="3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2"/>
      <c r="R395" s="1"/>
    </row>
    <row r="396" spans="1:18" s="3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2"/>
      <c r="R396" s="1"/>
    </row>
    <row r="397" spans="1:18" s="3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2"/>
      <c r="R397" s="1"/>
    </row>
    <row r="398" spans="1:18" s="3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2"/>
      <c r="R398" s="1"/>
    </row>
    <row r="399" spans="1:18" s="3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2"/>
      <c r="R399" s="1"/>
    </row>
    <row r="400" spans="1:18" s="3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2"/>
      <c r="R400" s="1"/>
    </row>
    <row r="401" spans="1:18" s="3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2"/>
      <c r="R401" s="1"/>
    </row>
    <row r="402" spans="1:18" s="3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2"/>
      <c r="R402" s="1"/>
    </row>
    <row r="403" spans="1:18" s="3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2"/>
      <c r="R403" s="1"/>
    </row>
    <row r="404" spans="1:18" s="3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2"/>
      <c r="R404" s="1"/>
    </row>
    <row r="405" spans="1:18" s="3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2"/>
      <c r="R405" s="1"/>
    </row>
    <row r="406" spans="1:18" s="3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2"/>
      <c r="R406" s="1"/>
    </row>
    <row r="407" spans="1:18" s="3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2"/>
      <c r="R407" s="1"/>
    </row>
    <row r="408" spans="1:18" s="3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2"/>
      <c r="R408" s="1"/>
    </row>
    <row r="409" spans="1:18" s="3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2"/>
      <c r="R409" s="1"/>
    </row>
    <row r="410" spans="1:18" s="3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2"/>
      <c r="R410" s="1"/>
    </row>
    <row r="411" spans="1:18" s="3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2"/>
      <c r="R411" s="1"/>
    </row>
    <row r="412" spans="1:18" s="3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2"/>
      <c r="R412" s="1"/>
    </row>
    <row r="413" spans="1:18" s="3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2"/>
      <c r="R413" s="1"/>
    </row>
    <row r="414" spans="1:18" s="3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2"/>
      <c r="R414" s="1"/>
    </row>
    <row r="415" spans="1:18" s="3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2"/>
      <c r="R415" s="1"/>
    </row>
    <row r="416" spans="1:18" s="3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2"/>
      <c r="R416" s="1"/>
    </row>
    <row r="417" spans="1:18" s="3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2"/>
      <c r="R417" s="1"/>
    </row>
    <row r="418" spans="1:18" s="3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2"/>
      <c r="R418" s="1"/>
    </row>
    <row r="419" spans="1:18" s="3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2"/>
      <c r="R419" s="1"/>
    </row>
    <row r="420" spans="1:18" s="3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2"/>
      <c r="R420" s="1"/>
    </row>
    <row r="421" spans="1:18" s="3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2"/>
      <c r="R421" s="1"/>
    </row>
    <row r="422" spans="1:18" s="3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2"/>
      <c r="R422" s="1"/>
    </row>
    <row r="423" spans="1:18" s="3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2"/>
      <c r="R423" s="1"/>
    </row>
    <row r="424" spans="1:18" s="3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2"/>
      <c r="R424" s="1"/>
    </row>
    <row r="425" spans="1:18" s="3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2"/>
      <c r="R425" s="1"/>
    </row>
    <row r="426" spans="1:18" s="3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2"/>
      <c r="R426" s="1"/>
    </row>
    <row r="427" spans="1:18" s="3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2"/>
      <c r="R427" s="1"/>
    </row>
    <row r="428" spans="1:18" s="3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2"/>
      <c r="R428" s="1"/>
    </row>
    <row r="429" spans="1:18" s="3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2"/>
      <c r="R429" s="1"/>
    </row>
    <row r="430" spans="1:18" s="3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2"/>
      <c r="R430" s="1"/>
    </row>
    <row r="431" spans="1:18" s="3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2"/>
      <c r="R431" s="1"/>
    </row>
    <row r="432" spans="1:18" s="3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2"/>
      <c r="R432" s="1"/>
    </row>
    <row r="433" spans="1:74" s="3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2"/>
      <c r="R433" s="1"/>
    </row>
    <row r="434" spans="1:74" s="3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2"/>
      <c r="R434" s="1"/>
    </row>
    <row r="435" spans="1:74" s="3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2"/>
      <c r="R435" s="1"/>
    </row>
    <row r="436" spans="1:74" s="3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2"/>
      <c r="R436" s="1"/>
    </row>
    <row r="437" spans="1:74" s="3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2"/>
      <c r="R437" s="1"/>
    </row>
    <row r="438" spans="1:74" s="3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2"/>
      <c r="R438" s="1"/>
    </row>
    <row r="439" spans="1:74" s="3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2"/>
      <c r="R439" s="1"/>
    </row>
    <row r="440" spans="1:74" s="3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2"/>
      <c r="R440" s="1"/>
    </row>
    <row r="441" spans="1:74" s="3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2"/>
      <c r="R441" s="1"/>
    </row>
    <row r="442" spans="1:74" s="3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74" s="3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2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74" s="3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2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74" s="3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2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s="3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2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s="3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2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s="3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2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s="3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2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104:O104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H10:I10"/>
    <mergeCell ref="D9:D12"/>
    <mergeCell ref="E3:P3"/>
    <mergeCell ref="L7:P7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</mergeCells>
  <phoneticPr fontId="13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H426"/>
  <sheetViews>
    <sheetView tabSelected="1" topLeftCell="A69" zoomScale="70" zoomScaleNormal="70" workbookViewId="0">
      <selection activeCell="A2" sqref="A2:F2"/>
    </sheetView>
  </sheetViews>
  <sheetFormatPr defaultRowHeight="15"/>
  <cols>
    <col min="1" max="1" width="5.42578125" style="1" customWidth="1"/>
    <col min="2" max="2" width="37.42578125" style="1" customWidth="1"/>
    <col min="3" max="3" width="9.140625" style="1" customWidth="1"/>
    <col min="4" max="4" width="12.140625" style="1" customWidth="1"/>
    <col min="5" max="5" width="10.5703125" style="1" customWidth="1"/>
    <col min="6" max="6" width="13.140625" style="1" customWidth="1"/>
    <col min="7" max="16384" width="9.140625" style="1"/>
  </cols>
  <sheetData>
    <row r="1" spans="1:7" ht="27" customHeight="1">
      <c r="A1" s="177" t="s">
        <v>148</v>
      </c>
      <c r="B1" s="177"/>
      <c r="C1" s="177"/>
      <c r="D1" s="177"/>
      <c r="E1" s="177"/>
      <c r="F1" s="177"/>
    </row>
    <row r="2" spans="1:7" ht="67.5" customHeight="1">
      <c r="A2" s="190" t="str">
        <f>+Բացատրագիր!A3</f>
        <v>Փամբակ համայնքի Տ-5-42, /Մ-3/ (Բազում)-Ազնվաձոր մարզային (տեղական) ա/ճանապարհի ՆԿ0+000-5+000 հատվածի հիմնանորոգման նախագիծ</v>
      </c>
      <c r="B2" s="190"/>
      <c r="C2" s="190"/>
      <c r="D2" s="190"/>
      <c r="E2" s="190"/>
      <c r="F2" s="190"/>
    </row>
    <row r="3" spans="1:7" ht="18.75" customHeight="1">
      <c r="A3" s="158"/>
      <c r="B3" s="158"/>
      <c r="C3" s="55" t="s">
        <v>96</v>
      </c>
      <c r="D3" s="63">
        <f>+F78</f>
        <v>82043.266198504105</v>
      </c>
      <c r="E3" s="54" t="s">
        <v>90</v>
      </c>
    </row>
    <row r="4" spans="1:7" ht="18.75" customHeight="1">
      <c r="A4" s="158"/>
      <c r="B4" s="158"/>
      <c r="C4" s="55" t="s">
        <v>112</v>
      </c>
      <c r="D4" s="63" t="e">
        <f>+D3-Ամփոփ!H41</f>
        <v>#VALUE!</v>
      </c>
      <c r="E4" s="54" t="s">
        <v>90</v>
      </c>
    </row>
    <row r="5" spans="1:7" ht="15.75" thickBot="1">
      <c r="E5" s="50"/>
      <c r="F5" s="50"/>
    </row>
    <row r="6" spans="1:7" s="2" customFormat="1" ht="22.5" customHeight="1">
      <c r="A6" s="43"/>
      <c r="B6" s="44"/>
      <c r="C6" s="181" t="s">
        <v>3</v>
      </c>
      <c r="D6" s="44"/>
      <c r="E6" s="181" t="s">
        <v>4</v>
      </c>
      <c r="F6" s="184" t="s">
        <v>5</v>
      </c>
    </row>
    <row r="7" spans="1:7" s="2" customFormat="1" ht="22.5" customHeight="1">
      <c r="A7" s="186" t="s">
        <v>2</v>
      </c>
      <c r="B7" s="172" t="s">
        <v>0</v>
      </c>
      <c r="C7" s="172"/>
      <c r="D7" s="172" t="s">
        <v>1</v>
      </c>
      <c r="E7" s="172"/>
      <c r="F7" s="185"/>
    </row>
    <row r="8" spans="1:7" s="2" customFormat="1" ht="22.5" customHeight="1">
      <c r="A8" s="186"/>
      <c r="B8" s="172"/>
      <c r="C8" s="172"/>
      <c r="D8" s="172"/>
      <c r="E8" s="172"/>
      <c r="F8" s="185"/>
    </row>
    <row r="9" spans="1:7" s="2" customFormat="1" ht="22.5" customHeight="1">
      <c r="A9" s="45"/>
      <c r="B9" s="42"/>
      <c r="C9" s="187"/>
      <c r="D9" s="42"/>
      <c r="E9" s="172"/>
      <c r="F9" s="185"/>
    </row>
    <row r="10" spans="1:7" ht="22.5" customHeight="1" thickBot="1">
      <c r="A10" s="46">
        <v>1</v>
      </c>
      <c r="B10" s="47">
        <v>3</v>
      </c>
      <c r="C10" s="47">
        <v>4</v>
      </c>
      <c r="D10" s="47">
        <v>5</v>
      </c>
      <c r="E10" s="47">
        <v>16</v>
      </c>
      <c r="F10" s="49">
        <v>18</v>
      </c>
    </row>
    <row r="11" spans="1:7" ht="22.5" customHeight="1">
      <c r="A11" s="64"/>
      <c r="B11" s="66" t="s">
        <v>124</v>
      </c>
      <c r="C11" s="64"/>
      <c r="D11" s="64"/>
      <c r="E11" s="64"/>
      <c r="F11" s="64"/>
    </row>
    <row r="12" spans="1:7" ht="54.75" customHeight="1">
      <c r="A12" s="59">
        <v>1</v>
      </c>
      <c r="B12" s="58" t="s">
        <v>141</v>
      </c>
      <c r="C12" s="59" t="s">
        <v>104</v>
      </c>
      <c r="D12" s="74">
        <v>1.04775</v>
      </c>
      <c r="E12" s="57">
        <v>1169.9867755983501</v>
      </c>
      <c r="F12" s="57">
        <f t="shared" ref="F12:F23" si="0">E12*D12</f>
        <v>1225.8536441331712</v>
      </c>
    </row>
    <row r="13" spans="1:7" ht="37.5" customHeight="1">
      <c r="A13" s="59">
        <v>2</v>
      </c>
      <c r="B13" s="58" t="s">
        <v>121</v>
      </c>
      <c r="C13" s="59" t="s">
        <v>104</v>
      </c>
      <c r="D13" s="67">
        <f>5.9/1000</f>
        <v>5.9000000000000007E-3</v>
      </c>
      <c r="E13" s="57">
        <v>99.081158397177703</v>
      </c>
      <c r="F13" s="57">
        <f t="shared" si="0"/>
        <v>0.58457883454334847</v>
      </c>
    </row>
    <row r="14" spans="1:7" ht="35.25" customHeight="1">
      <c r="A14" s="59">
        <v>3</v>
      </c>
      <c r="B14" s="111" t="s">
        <v>153</v>
      </c>
      <c r="C14" s="121" t="s">
        <v>151</v>
      </c>
      <c r="D14" s="101">
        <v>1041.8499999999999</v>
      </c>
      <c r="E14" s="57">
        <v>0.56536724064913246</v>
      </c>
      <c r="F14" s="57">
        <f t="shared" si="0"/>
        <v>589.02785967029865</v>
      </c>
    </row>
    <row r="15" spans="1:7" s="82" customFormat="1" ht="33" customHeight="1">
      <c r="A15" s="75">
        <v>4</v>
      </c>
      <c r="B15" s="76" t="s">
        <v>149</v>
      </c>
      <c r="C15" s="75" t="s">
        <v>83</v>
      </c>
      <c r="D15" s="81">
        <v>1771.45</v>
      </c>
      <c r="E15" s="57">
        <v>1.5456660709959724</v>
      </c>
      <c r="F15" s="81">
        <f t="shared" si="0"/>
        <v>2738.0701614658155</v>
      </c>
      <c r="G15" s="1"/>
    </row>
    <row r="16" spans="1:7" ht="55.5" customHeight="1">
      <c r="A16" s="59">
        <v>5</v>
      </c>
      <c r="B16" s="104" t="s">
        <v>131</v>
      </c>
      <c r="C16" s="105" t="s">
        <v>132</v>
      </c>
      <c r="D16" s="112">
        <v>110.2</v>
      </c>
      <c r="E16" s="57">
        <v>5.794819876147308</v>
      </c>
      <c r="F16" s="57">
        <f t="shared" si="0"/>
        <v>638.58915035143332</v>
      </c>
    </row>
    <row r="17" spans="1:592" s="93" customFormat="1" ht="33" customHeight="1">
      <c r="A17" s="75">
        <v>6</v>
      </c>
      <c r="B17" s="76" t="s">
        <v>154</v>
      </c>
      <c r="C17" s="75" t="s">
        <v>83</v>
      </c>
      <c r="D17" s="81">
        <v>198.36</v>
      </c>
      <c r="E17" s="57">
        <v>1.5456660709959724</v>
      </c>
      <c r="F17" s="81">
        <f t="shared" si="0"/>
        <v>306.5983218427611</v>
      </c>
      <c r="G17" s="1"/>
    </row>
    <row r="18" spans="1:592" s="93" customFormat="1" ht="30.75">
      <c r="A18" s="75">
        <v>7</v>
      </c>
      <c r="B18" s="76" t="s">
        <v>155</v>
      </c>
      <c r="C18" s="75" t="s">
        <v>136</v>
      </c>
      <c r="D18" s="139">
        <v>26.5045</v>
      </c>
      <c r="E18" s="72">
        <v>428.73908222751402</v>
      </c>
      <c r="F18" s="81">
        <f t="shared" si="0"/>
        <v>11363.515004899145</v>
      </c>
      <c r="G18" s="1"/>
    </row>
    <row r="19" spans="1:592" s="91" customFormat="1" ht="15.75">
      <c r="A19" s="88">
        <v>8</v>
      </c>
      <c r="B19" s="90" t="s">
        <v>156</v>
      </c>
      <c r="C19" s="88" t="s">
        <v>136</v>
      </c>
      <c r="D19" s="123">
        <v>26.5045</v>
      </c>
      <c r="E19" s="57">
        <v>604.73549933674474</v>
      </c>
      <c r="F19" s="89">
        <f t="shared" si="0"/>
        <v>16028.212042170751</v>
      </c>
      <c r="G19" s="1"/>
    </row>
    <row r="20" spans="1:592" ht="45" customHeight="1">
      <c r="A20" s="59">
        <v>9</v>
      </c>
      <c r="B20" s="58" t="s">
        <v>146</v>
      </c>
      <c r="C20" s="59" t="s">
        <v>86</v>
      </c>
      <c r="D20" s="67">
        <v>27.113499999999998</v>
      </c>
      <c r="E20" s="57">
        <v>184.63655219914838</v>
      </c>
      <c r="F20" s="57">
        <f t="shared" si="0"/>
        <v>5006.1431580516091</v>
      </c>
    </row>
    <row r="21" spans="1:592" ht="48" customHeight="1">
      <c r="A21" s="59">
        <v>10</v>
      </c>
      <c r="B21" s="58" t="s">
        <v>145</v>
      </c>
      <c r="C21" s="110" t="s">
        <v>83</v>
      </c>
      <c r="D21" s="88">
        <v>11.17</v>
      </c>
      <c r="E21" s="57">
        <v>274.48758837119061</v>
      </c>
      <c r="F21" s="57">
        <f t="shared" si="0"/>
        <v>3066.026362106199</v>
      </c>
    </row>
    <row r="22" spans="1:592" s="91" customFormat="1" ht="47.25" customHeight="1">
      <c r="A22" s="88">
        <v>11</v>
      </c>
      <c r="B22" s="90" t="s">
        <v>159</v>
      </c>
      <c r="C22" s="88" t="s">
        <v>136</v>
      </c>
      <c r="D22" s="123">
        <v>37.054499999999997</v>
      </c>
      <c r="E22" s="57">
        <v>135.22035386282153</v>
      </c>
      <c r="F22" s="89">
        <f t="shared" si="0"/>
        <v>5010.5226022099196</v>
      </c>
      <c r="G22" s="1"/>
    </row>
    <row r="23" spans="1:592" s="24" customFormat="1" ht="47.25" customHeight="1">
      <c r="A23" s="59">
        <v>12</v>
      </c>
      <c r="B23" s="58" t="s">
        <v>135</v>
      </c>
      <c r="C23" s="59" t="s">
        <v>86</v>
      </c>
      <c r="D23" s="57">
        <v>8.92</v>
      </c>
      <c r="E23" s="57">
        <v>127.7421149063436</v>
      </c>
      <c r="F23" s="57">
        <f t="shared" si="0"/>
        <v>1139.4596649645848</v>
      </c>
      <c r="G23" s="1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</row>
    <row r="24" spans="1:592" ht="25.5" customHeight="1">
      <c r="A24" s="59"/>
      <c r="B24" s="62" t="s">
        <v>109</v>
      </c>
      <c r="C24" s="59"/>
      <c r="D24" s="59"/>
      <c r="E24" s="57"/>
      <c r="F24" s="57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</row>
    <row r="25" spans="1:592" ht="40.5" customHeight="1">
      <c r="A25" s="59">
        <v>1</v>
      </c>
      <c r="B25" s="58" t="s">
        <v>160</v>
      </c>
      <c r="C25" s="59" t="s">
        <v>80</v>
      </c>
      <c r="D25" s="71">
        <v>380</v>
      </c>
      <c r="E25" s="57">
        <v>17.201841193025174</v>
      </c>
      <c r="F25" s="57">
        <f>E25*D25</f>
        <v>6536.6996533495667</v>
      </c>
    </row>
    <row r="26" spans="1:592" s="83" customFormat="1" ht="32.25" customHeight="1">
      <c r="A26" s="73">
        <v>2</v>
      </c>
      <c r="B26" s="86" t="s">
        <v>161</v>
      </c>
      <c r="C26" s="73" t="s">
        <v>82</v>
      </c>
      <c r="D26" s="73">
        <v>12.92</v>
      </c>
      <c r="E26" s="57">
        <v>32.856268165846217</v>
      </c>
      <c r="F26" s="72">
        <f>E26*D26</f>
        <v>424.5029847027331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592" ht="52.5" customHeight="1">
      <c r="A27" s="59">
        <v>3</v>
      </c>
      <c r="B27" s="58" t="s">
        <v>111</v>
      </c>
      <c r="C27" s="59" t="s">
        <v>86</v>
      </c>
      <c r="D27" s="59">
        <v>5.1680000000000001</v>
      </c>
      <c r="E27" s="57">
        <v>175.41891646731423</v>
      </c>
      <c r="F27" s="57">
        <f>E27*D27</f>
        <v>906.56496030307994</v>
      </c>
    </row>
    <row r="28" spans="1:592" ht="62.25" customHeight="1">
      <c r="A28" s="59">
        <v>4</v>
      </c>
      <c r="B28" s="86" t="s">
        <v>162</v>
      </c>
      <c r="C28" s="59" t="s">
        <v>82</v>
      </c>
      <c r="D28" s="59">
        <v>0.1</v>
      </c>
      <c r="E28" s="57">
        <v>56.889818993578608</v>
      </c>
      <c r="F28" s="57">
        <f>E28*D28</f>
        <v>5.6889818993578611</v>
      </c>
    </row>
    <row r="29" spans="1:592" s="128" customFormat="1" ht="66" customHeight="1">
      <c r="A29" s="73">
        <v>5</v>
      </c>
      <c r="B29" s="86" t="s">
        <v>163</v>
      </c>
      <c r="C29" s="73" t="s">
        <v>82</v>
      </c>
      <c r="D29" s="73">
        <v>0.81</v>
      </c>
      <c r="E29" s="57">
        <v>56.889818993578608</v>
      </c>
      <c r="F29" s="72">
        <f>E29*D29</f>
        <v>46.080753384798676</v>
      </c>
      <c r="G29" s="1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  <c r="IX29" s="83"/>
      <c r="IY29" s="83"/>
      <c r="IZ29" s="83"/>
      <c r="JA29" s="83"/>
      <c r="JB29" s="83"/>
      <c r="JC29" s="83"/>
      <c r="JD29" s="83"/>
      <c r="JE29" s="83"/>
      <c r="JF29" s="83"/>
      <c r="JG29" s="83"/>
      <c r="JH29" s="83"/>
      <c r="JI29" s="83"/>
      <c r="JJ29" s="83"/>
      <c r="JK29" s="83"/>
      <c r="JL29" s="83"/>
      <c r="JM29" s="83"/>
      <c r="JN29" s="83"/>
      <c r="JO29" s="83"/>
      <c r="JP29" s="83"/>
      <c r="JQ29" s="83"/>
      <c r="JR29" s="83"/>
      <c r="JS29" s="83"/>
      <c r="JT29" s="83"/>
      <c r="JU29" s="83"/>
      <c r="JV29" s="83"/>
      <c r="JW29" s="83"/>
      <c r="JX29" s="83"/>
      <c r="JY29" s="83"/>
      <c r="JZ29" s="83"/>
      <c r="KA29" s="83"/>
      <c r="KB29" s="83"/>
      <c r="KC29" s="83"/>
      <c r="KD29" s="83"/>
      <c r="KE29" s="83"/>
      <c r="KF29" s="83"/>
      <c r="KG29" s="83"/>
      <c r="KH29" s="83"/>
      <c r="KI29" s="83"/>
      <c r="KJ29" s="83"/>
      <c r="KK29" s="83"/>
      <c r="KL29" s="83"/>
      <c r="KM29" s="83"/>
      <c r="KN29" s="83"/>
      <c r="KO29" s="83"/>
      <c r="KP29" s="83"/>
      <c r="KQ29" s="83"/>
      <c r="KR29" s="83"/>
      <c r="KS29" s="83"/>
      <c r="KT29" s="83"/>
      <c r="KU29" s="83"/>
      <c r="KV29" s="83"/>
      <c r="KW29" s="83"/>
      <c r="KX29" s="83"/>
      <c r="KY29" s="83"/>
      <c r="KZ29" s="83"/>
      <c r="LA29" s="83"/>
      <c r="LB29" s="83"/>
      <c r="LC29" s="83"/>
      <c r="LD29" s="83"/>
      <c r="LE29" s="83"/>
      <c r="LF29" s="83"/>
      <c r="LG29" s="83"/>
      <c r="LH29" s="83"/>
      <c r="LI29" s="83"/>
      <c r="LJ29" s="83"/>
      <c r="LK29" s="83"/>
      <c r="LL29" s="83"/>
      <c r="LM29" s="83"/>
      <c r="LN29" s="83"/>
      <c r="LO29" s="83"/>
      <c r="LP29" s="83"/>
      <c r="LQ29" s="83"/>
      <c r="LR29" s="83"/>
      <c r="LS29" s="83"/>
      <c r="LT29" s="83"/>
      <c r="LU29" s="83"/>
      <c r="LV29" s="83"/>
      <c r="LW29" s="83"/>
      <c r="LX29" s="83"/>
      <c r="LY29" s="83"/>
      <c r="LZ29" s="83"/>
      <c r="MA29" s="83"/>
      <c r="MB29" s="83"/>
      <c r="MC29" s="83"/>
      <c r="MD29" s="83"/>
      <c r="ME29" s="83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</row>
    <row r="30" spans="1:592" ht="22.5" customHeight="1">
      <c r="A30" s="99"/>
      <c r="B30" s="62" t="s">
        <v>134</v>
      </c>
      <c r="C30" s="99"/>
      <c r="D30" s="99"/>
      <c r="E30" s="57"/>
      <c r="F30" s="99"/>
    </row>
    <row r="31" spans="1:592" ht="54.75" customHeight="1">
      <c r="A31" s="59">
        <v>1</v>
      </c>
      <c r="B31" s="58" t="s">
        <v>142</v>
      </c>
      <c r="C31" s="59" t="s">
        <v>104</v>
      </c>
      <c r="D31" s="74">
        <f>13.57/1000</f>
        <v>1.357E-2</v>
      </c>
      <c r="E31" s="57">
        <v>1169.9867755983501</v>
      </c>
      <c r="F31" s="57">
        <f t="shared" ref="F31:F36" si="1">E31*D31</f>
        <v>15.876720544869611</v>
      </c>
    </row>
    <row r="32" spans="1:592" ht="34.5" customHeight="1">
      <c r="A32" s="110">
        <v>2</v>
      </c>
      <c r="B32" s="125" t="s">
        <v>167</v>
      </c>
      <c r="C32" s="110" t="s">
        <v>82</v>
      </c>
      <c r="D32" s="108">
        <v>13.57</v>
      </c>
      <c r="E32" s="57">
        <v>2.1605199433547764</v>
      </c>
      <c r="F32" s="108">
        <f t="shared" si="1"/>
        <v>29.318255631324316</v>
      </c>
      <c r="H32" s="91"/>
      <c r="I32" s="91"/>
      <c r="J32" s="91"/>
      <c r="K32" s="92"/>
      <c r="L32" s="91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92"/>
      <c r="IS32" s="92"/>
      <c r="IT32" s="92"/>
      <c r="IU32" s="92"/>
      <c r="IV32" s="92"/>
      <c r="IW32" s="92"/>
      <c r="IX32" s="92"/>
      <c r="IY32" s="92"/>
      <c r="IZ32" s="92"/>
      <c r="JA32" s="92"/>
      <c r="JB32" s="92"/>
      <c r="JC32" s="92"/>
      <c r="JD32" s="92"/>
      <c r="JE32" s="92"/>
      <c r="JF32" s="92"/>
      <c r="JG32" s="92"/>
      <c r="JH32" s="92"/>
      <c r="JI32" s="92"/>
      <c r="JJ32" s="92"/>
      <c r="JK32" s="92"/>
      <c r="JL32" s="92"/>
      <c r="JM32" s="92"/>
      <c r="JN32" s="92"/>
      <c r="JO32" s="92"/>
      <c r="JP32" s="92"/>
      <c r="JQ32" s="92"/>
      <c r="JR32" s="92"/>
      <c r="JS32" s="92"/>
      <c r="JT32" s="92"/>
      <c r="JU32" s="92"/>
      <c r="JV32" s="92"/>
      <c r="JW32" s="92"/>
      <c r="JX32" s="92"/>
      <c r="JY32" s="92"/>
      <c r="JZ32" s="92"/>
      <c r="KA32" s="92"/>
      <c r="KB32" s="92"/>
      <c r="KC32" s="92"/>
      <c r="KD32" s="92"/>
      <c r="KE32" s="92"/>
      <c r="KF32" s="92"/>
      <c r="KG32" s="92"/>
      <c r="KH32" s="92"/>
      <c r="KI32" s="92"/>
      <c r="KJ32" s="92"/>
      <c r="KK32" s="92"/>
      <c r="KL32" s="92"/>
      <c r="KM32" s="92"/>
      <c r="KN32" s="92"/>
      <c r="KO32" s="92"/>
      <c r="KP32" s="92"/>
      <c r="KQ32" s="92"/>
      <c r="KR32" s="92"/>
      <c r="KS32" s="92"/>
      <c r="KT32" s="92"/>
      <c r="KU32" s="92"/>
      <c r="KV32" s="92"/>
      <c r="KW32" s="92"/>
      <c r="KX32" s="92"/>
      <c r="KY32" s="92"/>
      <c r="KZ32" s="92"/>
      <c r="LA32" s="92"/>
      <c r="LB32" s="92"/>
      <c r="LC32" s="92"/>
      <c r="LD32" s="92"/>
      <c r="LE32" s="92"/>
      <c r="LF32" s="92"/>
      <c r="LG32" s="92"/>
      <c r="LH32" s="92"/>
      <c r="LI32" s="92"/>
      <c r="LJ32" s="92"/>
      <c r="LK32" s="92"/>
      <c r="LL32" s="92"/>
      <c r="LM32" s="92"/>
      <c r="LN32" s="92"/>
      <c r="LO32" s="92"/>
      <c r="LP32" s="92"/>
      <c r="LQ32" s="92"/>
      <c r="LR32" s="92"/>
      <c r="LS32" s="92"/>
      <c r="LT32" s="92"/>
      <c r="LU32" s="92"/>
      <c r="LV32" s="92"/>
      <c r="LW32" s="92"/>
      <c r="LX32" s="92"/>
      <c r="LY32" s="92"/>
      <c r="LZ32" s="92"/>
      <c r="MA32" s="92"/>
      <c r="MB32" s="92"/>
      <c r="MC32" s="92"/>
      <c r="MD32" s="92"/>
      <c r="ME32" s="92"/>
      <c r="MF32" s="92"/>
      <c r="MG32" s="92"/>
      <c r="MH32" s="92"/>
      <c r="MI32" s="92"/>
      <c r="MJ32" s="92"/>
      <c r="MK32" s="92"/>
      <c r="ML32" s="92"/>
      <c r="MM32" s="92"/>
      <c r="MN32" s="92"/>
      <c r="MO32" s="92"/>
      <c r="MP32" s="92"/>
      <c r="MQ32" s="92"/>
      <c r="MR32" s="92"/>
      <c r="MS32" s="92"/>
      <c r="MT32" s="92"/>
      <c r="MU32" s="92"/>
      <c r="MV32" s="92"/>
      <c r="MW32" s="92"/>
      <c r="MX32" s="92"/>
      <c r="MY32" s="92"/>
      <c r="MZ32" s="92"/>
      <c r="NA32" s="92"/>
      <c r="NB32" s="92"/>
      <c r="NC32" s="92"/>
      <c r="ND32" s="92"/>
      <c r="NE32" s="92"/>
      <c r="NF32" s="92"/>
      <c r="NG32" s="92"/>
      <c r="NH32" s="92"/>
      <c r="NI32" s="92"/>
      <c r="NJ32" s="92"/>
      <c r="NK32" s="92"/>
      <c r="NL32" s="92"/>
      <c r="NM32" s="92"/>
      <c r="NN32" s="92"/>
      <c r="NO32" s="92"/>
      <c r="NP32" s="92"/>
      <c r="NQ32" s="92"/>
      <c r="NR32" s="92"/>
      <c r="NS32" s="92"/>
      <c r="NT32" s="92"/>
      <c r="NU32" s="92"/>
      <c r="NV32" s="92"/>
      <c r="NW32" s="92"/>
      <c r="NX32" s="92"/>
      <c r="NY32" s="92"/>
      <c r="NZ32" s="92"/>
      <c r="OA32" s="92"/>
      <c r="OB32" s="92"/>
      <c r="OC32" s="92"/>
      <c r="OD32" s="92"/>
      <c r="OE32" s="92"/>
      <c r="OF32" s="92"/>
      <c r="OG32" s="92"/>
      <c r="OH32" s="92"/>
      <c r="OI32" s="92"/>
      <c r="OJ32" s="92"/>
      <c r="OK32" s="92"/>
      <c r="OL32" s="92"/>
      <c r="OM32" s="92"/>
      <c r="ON32" s="92"/>
      <c r="OO32" s="92"/>
      <c r="OP32" s="92"/>
      <c r="OQ32" s="92"/>
      <c r="OR32" s="92"/>
      <c r="OS32" s="92"/>
      <c r="OT32" s="92"/>
      <c r="OU32" s="92"/>
      <c r="OV32" s="92"/>
      <c r="OW32" s="92"/>
      <c r="OX32" s="92"/>
      <c r="OY32" s="92"/>
      <c r="OZ32" s="92"/>
      <c r="PA32" s="92"/>
      <c r="PB32" s="92"/>
      <c r="PC32" s="92"/>
      <c r="PD32" s="92"/>
      <c r="PE32" s="92"/>
      <c r="PF32" s="92"/>
      <c r="PG32" s="92"/>
      <c r="PH32" s="92"/>
      <c r="PI32" s="92"/>
      <c r="PJ32" s="92"/>
      <c r="PK32" s="92"/>
      <c r="PL32" s="92"/>
      <c r="PM32" s="92"/>
      <c r="PN32" s="92"/>
      <c r="PO32" s="92"/>
      <c r="PP32" s="92"/>
      <c r="PQ32" s="92"/>
      <c r="PR32" s="92"/>
      <c r="PS32" s="92"/>
      <c r="PT32" s="92"/>
      <c r="PU32" s="92"/>
      <c r="PV32" s="92"/>
      <c r="PW32" s="92"/>
      <c r="PX32" s="92"/>
      <c r="PY32" s="92"/>
      <c r="PZ32" s="92"/>
      <c r="QA32" s="92"/>
      <c r="QB32" s="92"/>
      <c r="QC32" s="92"/>
      <c r="QD32" s="92"/>
      <c r="QE32" s="92"/>
      <c r="QF32" s="92"/>
      <c r="QG32" s="92"/>
      <c r="QH32" s="92"/>
      <c r="QI32" s="92"/>
      <c r="QJ32" s="92"/>
      <c r="QK32" s="92"/>
      <c r="QL32" s="92"/>
      <c r="QM32" s="92"/>
      <c r="QN32" s="92"/>
      <c r="QO32" s="92"/>
      <c r="QP32" s="92"/>
      <c r="QQ32" s="92"/>
      <c r="QR32" s="92"/>
      <c r="QS32" s="92"/>
      <c r="QT32" s="92"/>
      <c r="QU32" s="92"/>
      <c r="QV32" s="92"/>
      <c r="QW32" s="92"/>
      <c r="QX32" s="92"/>
      <c r="QY32" s="92"/>
      <c r="QZ32" s="92"/>
      <c r="RA32" s="92"/>
      <c r="RB32" s="92"/>
      <c r="RC32" s="92"/>
      <c r="RD32" s="92"/>
      <c r="RE32" s="92"/>
      <c r="RF32" s="92"/>
      <c r="RG32" s="92"/>
      <c r="RH32" s="92"/>
      <c r="RI32" s="92"/>
      <c r="RJ32" s="92"/>
      <c r="RK32" s="92"/>
      <c r="RL32" s="92"/>
      <c r="RM32" s="92"/>
      <c r="RN32" s="92"/>
      <c r="RO32" s="92"/>
      <c r="RP32" s="92"/>
      <c r="RQ32" s="92"/>
      <c r="RR32" s="92"/>
      <c r="RS32" s="92"/>
      <c r="RT32" s="92"/>
      <c r="RU32" s="92"/>
      <c r="RV32" s="92"/>
      <c r="RW32" s="92"/>
      <c r="RX32" s="92"/>
      <c r="RY32" s="92"/>
      <c r="RZ32" s="92"/>
      <c r="SA32" s="92"/>
      <c r="SB32" s="92"/>
      <c r="SC32" s="92"/>
      <c r="SD32" s="92"/>
      <c r="SE32" s="92"/>
      <c r="SF32" s="92"/>
      <c r="SG32" s="92"/>
      <c r="SH32" s="92"/>
      <c r="SI32" s="92"/>
      <c r="SJ32" s="92"/>
      <c r="SK32" s="92"/>
      <c r="SL32" s="92"/>
      <c r="SM32" s="92"/>
      <c r="SN32" s="92"/>
      <c r="SO32" s="92"/>
      <c r="SP32" s="92"/>
      <c r="SQ32" s="92"/>
      <c r="SR32" s="92"/>
      <c r="SS32" s="92"/>
      <c r="ST32" s="92"/>
      <c r="SU32" s="92"/>
      <c r="SV32" s="92"/>
      <c r="SW32" s="92"/>
      <c r="SX32" s="92"/>
      <c r="SY32" s="92"/>
      <c r="SZ32" s="92"/>
      <c r="TA32" s="92"/>
      <c r="TB32" s="92"/>
      <c r="TC32" s="92"/>
      <c r="TD32" s="92"/>
      <c r="TE32" s="92"/>
      <c r="TF32" s="92"/>
      <c r="TG32" s="92"/>
      <c r="TH32" s="92"/>
      <c r="TI32" s="92"/>
      <c r="TJ32" s="92"/>
      <c r="TK32" s="92"/>
      <c r="TL32" s="92"/>
      <c r="TM32" s="92"/>
      <c r="TN32" s="92"/>
      <c r="TO32" s="92"/>
      <c r="TP32" s="92"/>
      <c r="TQ32" s="92"/>
      <c r="TR32" s="92"/>
      <c r="TS32" s="92"/>
      <c r="TT32" s="92"/>
      <c r="TU32" s="92"/>
      <c r="TV32" s="92"/>
      <c r="TW32" s="92"/>
      <c r="TX32" s="92"/>
      <c r="TY32" s="92"/>
      <c r="TZ32" s="92"/>
      <c r="UA32" s="92"/>
      <c r="UB32" s="92"/>
      <c r="UC32" s="92"/>
      <c r="UD32" s="92"/>
      <c r="UE32" s="92"/>
      <c r="UF32" s="92"/>
      <c r="UG32" s="92"/>
      <c r="UH32" s="92"/>
      <c r="UI32" s="92"/>
      <c r="UJ32" s="92"/>
      <c r="UK32" s="92"/>
      <c r="UL32" s="92"/>
      <c r="UM32" s="92"/>
      <c r="UN32" s="92"/>
      <c r="UO32" s="92"/>
      <c r="UP32" s="92"/>
      <c r="UQ32" s="92"/>
      <c r="UR32" s="92"/>
      <c r="US32" s="92"/>
      <c r="UT32" s="92"/>
      <c r="UU32" s="92"/>
      <c r="UV32" s="92"/>
      <c r="UW32" s="92"/>
      <c r="UX32" s="92"/>
      <c r="UY32" s="92"/>
      <c r="UZ32" s="92"/>
      <c r="VA32" s="92"/>
      <c r="VB32" s="92"/>
      <c r="VC32" s="92"/>
      <c r="VD32" s="92"/>
      <c r="VE32" s="92"/>
      <c r="VF32" s="92"/>
      <c r="VG32" s="92"/>
      <c r="VH32" s="92"/>
      <c r="VI32" s="92"/>
      <c r="VJ32" s="92"/>
      <c r="VK32" s="92"/>
      <c r="VL32" s="92"/>
      <c r="VM32" s="92"/>
      <c r="VN32" s="92"/>
      <c r="VO32" s="92"/>
      <c r="VP32" s="92"/>
      <c r="VQ32" s="92"/>
      <c r="VR32" s="92"/>
      <c r="VS32" s="92"/>
      <c r="VT32" s="92"/>
    </row>
    <row r="33" spans="1:34" s="91" customFormat="1" ht="30.75">
      <c r="A33" s="88">
        <v>3</v>
      </c>
      <c r="B33" s="90" t="s">
        <v>138</v>
      </c>
      <c r="C33" s="88" t="s">
        <v>136</v>
      </c>
      <c r="D33" s="123">
        <f>42.41/100</f>
        <v>0.42409999999999998</v>
      </c>
      <c r="E33" s="57">
        <v>529.10973805732669</v>
      </c>
      <c r="F33" s="89">
        <f t="shared" si="1"/>
        <v>224.39543991011223</v>
      </c>
      <c r="G33" s="1"/>
    </row>
    <row r="34" spans="1:34" ht="45" customHeight="1">
      <c r="A34" s="59">
        <v>4</v>
      </c>
      <c r="B34" s="58" t="s">
        <v>144</v>
      </c>
      <c r="C34" s="59" t="s">
        <v>86</v>
      </c>
      <c r="D34" s="67">
        <v>0.42409999999999998</v>
      </c>
      <c r="E34" s="57">
        <v>184.63655219914838</v>
      </c>
      <c r="F34" s="57">
        <f t="shared" si="1"/>
        <v>78.30436178765882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</row>
    <row r="35" spans="1:34" ht="48" customHeight="1">
      <c r="A35" s="59">
        <v>5</v>
      </c>
      <c r="B35" s="58" t="s">
        <v>145</v>
      </c>
      <c r="C35" s="110" t="s">
        <v>83</v>
      </c>
      <c r="D35" s="88">
        <v>0.17469999999999999</v>
      </c>
      <c r="E35" s="57">
        <v>274.48758837119061</v>
      </c>
      <c r="F35" s="57">
        <f t="shared" si="1"/>
        <v>47.952981688446997</v>
      </c>
    </row>
    <row r="36" spans="1:34" s="91" customFormat="1" ht="45" customHeight="1">
      <c r="A36" s="88">
        <v>6</v>
      </c>
      <c r="B36" s="90" t="s">
        <v>168</v>
      </c>
      <c r="C36" s="88" t="s">
        <v>136</v>
      </c>
      <c r="D36" s="123">
        <v>0.42409999999999998</v>
      </c>
      <c r="E36" s="57">
        <v>135.22035386282153</v>
      </c>
      <c r="F36" s="89">
        <f t="shared" si="1"/>
        <v>57.346952073222603</v>
      </c>
      <c r="G36" s="1"/>
    </row>
    <row r="37" spans="1:34" ht="22.5" customHeight="1">
      <c r="A37" s="99"/>
      <c r="B37" s="62" t="s">
        <v>169</v>
      </c>
      <c r="C37" s="99"/>
      <c r="D37" s="99"/>
      <c r="E37" s="57"/>
      <c r="F37" s="99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</row>
    <row r="38" spans="1:34" s="83" customFormat="1" ht="42" customHeight="1">
      <c r="A38" s="73">
        <v>1</v>
      </c>
      <c r="B38" s="86" t="s">
        <v>170</v>
      </c>
      <c r="C38" s="73" t="s">
        <v>80</v>
      </c>
      <c r="D38" s="73">
        <v>1</v>
      </c>
      <c r="E38" s="57">
        <v>18.765644937845646</v>
      </c>
      <c r="F38" s="57">
        <f t="shared" ref="F38:F48" si="2">E38*D38</f>
        <v>18.765644937845646</v>
      </c>
      <c r="G38" s="1"/>
    </row>
    <row r="39" spans="1:34" s="83" customFormat="1" ht="42" customHeight="1">
      <c r="A39" s="73">
        <v>2</v>
      </c>
      <c r="B39" s="86" t="s">
        <v>171</v>
      </c>
      <c r="C39" s="73" t="s">
        <v>80</v>
      </c>
      <c r="D39" s="73">
        <v>1</v>
      </c>
      <c r="E39" s="57">
        <v>18.765644937845646</v>
      </c>
      <c r="F39" s="57">
        <f t="shared" si="2"/>
        <v>18.765644937845646</v>
      </c>
      <c r="G39" s="1"/>
    </row>
    <row r="40" spans="1:34" s="83" customFormat="1" ht="40.5" customHeight="1">
      <c r="A40" s="73">
        <v>3</v>
      </c>
      <c r="B40" s="86" t="s">
        <v>172</v>
      </c>
      <c r="C40" s="73" t="s">
        <v>80</v>
      </c>
      <c r="D40" s="73">
        <v>1</v>
      </c>
      <c r="E40" s="57">
        <v>18.765644937845646</v>
      </c>
      <c r="F40" s="57">
        <f t="shared" si="2"/>
        <v>18.765644937845646</v>
      </c>
      <c r="G40" s="1"/>
    </row>
    <row r="41" spans="1:34" s="83" customFormat="1" ht="37.5" customHeight="1">
      <c r="A41" s="73">
        <v>4</v>
      </c>
      <c r="B41" s="86" t="s">
        <v>173</v>
      </c>
      <c r="C41" s="73" t="s">
        <v>80</v>
      </c>
      <c r="D41" s="73">
        <v>2</v>
      </c>
      <c r="E41" s="57">
        <v>18.765644937845646</v>
      </c>
      <c r="F41" s="57">
        <f t="shared" si="2"/>
        <v>37.531289875691293</v>
      </c>
      <c r="G41" s="1"/>
    </row>
    <row r="42" spans="1:34" s="83" customFormat="1" ht="36" customHeight="1">
      <c r="A42" s="73">
        <v>5</v>
      </c>
      <c r="B42" s="86" t="s">
        <v>174</v>
      </c>
      <c r="C42" s="73" t="s">
        <v>80</v>
      </c>
      <c r="D42" s="73">
        <v>8</v>
      </c>
      <c r="E42" s="57">
        <v>18.765644937845646</v>
      </c>
      <c r="F42" s="57">
        <f t="shared" si="2"/>
        <v>150.12515950276517</v>
      </c>
      <c r="G42" s="1"/>
    </row>
    <row r="43" spans="1:34" s="83" customFormat="1" ht="42" customHeight="1">
      <c r="A43" s="73">
        <v>6</v>
      </c>
      <c r="B43" s="86" t="s">
        <v>175</v>
      </c>
      <c r="C43" s="73" t="s">
        <v>80</v>
      </c>
      <c r="D43" s="73">
        <v>8</v>
      </c>
      <c r="E43" s="57">
        <v>18.765644937845646</v>
      </c>
      <c r="F43" s="57">
        <f t="shared" si="2"/>
        <v>150.12515950276517</v>
      </c>
      <c r="G43" s="1"/>
    </row>
    <row r="44" spans="1:34" s="83" customFormat="1" ht="36" customHeight="1">
      <c r="A44" s="73">
        <v>7</v>
      </c>
      <c r="B44" s="86" t="s">
        <v>176</v>
      </c>
      <c r="C44" s="59" t="s">
        <v>165</v>
      </c>
      <c r="D44" s="73">
        <v>0.5</v>
      </c>
      <c r="E44" s="57">
        <v>17.983743065435412</v>
      </c>
      <c r="F44" s="57">
        <f t="shared" si="2"/>
        <v>8.9918715327177061</v>
      </c>
      <c r="G44" s="1"/>
    </row>
    <row r="45" spans="1:34" s="83" customFormat="1" ht="38.25" customHeight="1">
      <c r="A45" s="73">
        <v>8</v>
      </c>
      <c r="B45" s="86" t="s">
        <v>177</v>
      </c>
      <c r="C45" s="59" t="s">
        <v>165</v>
      </c>
      <c r="D45" s="73">
        <v>0.5</v>
      </c>
      <c r="E45" s="57">
        <v>17.983743065435412</v>
      </c>
      <c r="F45" s="57">
        <f t="shared" si="2"/>
        <v>8.9918715327177061</v>
      </c>
      <c r="G45" s="1"/>
    </row>
    <row r="46" spans="1:34" s="83" customFormat="1" ht="37.5" customHeight="1">
      <c r="A46" s="73">
        <v>9</v>
      </c>
      <c r="B46" s="86" t="s">
        <v>178</v>
      </c>
      <c r="C46" s="59" t="s">
        <v>165</v>
      </c>
      <c r="D46" s="73">
        <v>1.7</v>
      </c>
      <c r="E46" s="57">
        <v>17.983743065435412</v>
      </c>
      <c r="F46" s="57">
        <f t="shared" si="2"/>
        <v>30.572363211240202</v>
      </c>
      <c r="G46" s="1"/>
    </row>
    <row r="47" spans="1:34" s="83" customFormat="1" ht="34.5" customHeight="1">
      <c r="A47" s="73">
        <v>10</v>
      </c>
      <c r="B47" s="86" t="s">
        <v>179</v>
      </c>
      <c r="C47" s="59" t="s">
        <v>165</v>
      </c>
      <c r="D47" s="73">
        <v>1.02</v>
      </c>
      <c r="E47" s="57">
        <v>17.983743065435412</v>
      </c>
      <c r="F47" s="57">
        <f t="shared" si="2"/>
        <v>18.34341792674412</v>
      </c>
      <c r="G47" s="1"/>
    </row>
    <row r="48" spans="1:34" s="83" customFormat="1" ht="34.5" customHeight="1">
      <c r="A48" s="73">
        <v>11</v>
      </c>
      <c r="B48" s="86" t="s">
        <v>180</v>
      </c>
      <c r="C48" s="73" t="s">
        <v>80</v>
      </c>
      <c r="D48" s="73">
        <v>2</v>
      </c>
      <c r="E48" s="57">
        <v>18.765644937845646</v>
      </c>
      <c r="F48" s="57">
        <f t="shared" si="2"/>
        <v>37.531289875691293</v>
      </c>
      <c r="G48" s="1"/>
    </row>
    <row r="49" spans="1:62" ht="24" customHeight="1">
      <c r="A49" s="64"/>
      <c r="B49" s="62" t="s">
        <v>181</v>
      </c>
      <c r="C49" s="99"/>
      <c r="D49" s="99"/>
      <c r="E49" s="57"/>
      <c r="F49" s="99"/>
    </row>
    <row r="50" spans="1:62" ht="46.5" customHeight="1">
      <c r="A50" s="59">
        <v>1</v>
      </c>
      <c r="B50" s="58" t="s">
        <v>189</v>
      </c>
      <c r="C50" s="59" t="s">
        <v>82</v>
      </c>
      <c r="D50" s="59">
        <v>4.53</v>
      </c>
      <c r="E50" s="57">
        <v>3.5791746049552016</v>
      </c>
      <c r="F50" s="57">
        <f t="shared" ref="F50:F55" si="3">E50*D50</f>
        <v>16.213660960447065</v>
      </c>
    </row>
    <row r="51" spans="1:62" ht="27.75" customHeight="1">
      <c r="A51" s="110">
        <v>2</v>
      </c>
      <c r="B51" s="125" t="s">
        <v>191</v>
      </c>
      <c r="C51" s="110" t="s">
        <v>82</v>
      </c>
      <c r="D51" s="151">
        <v>2.5139999999999998</v>
      </c>
      <c r="E51" s="108">
        <v>1.8286328436225665</v>
      </c>
      <c r="F51" s="108">
        <f t="shared" si="3"/>
        <v>4.5971829688671315</v>
      </c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</row>
    <row r="52" spans="1:62" s="24" customFormat="1" ht="37.5" customHeight="1">
      <c r="A52" s="59">
        <v>3</v>
      </c>
      <c r="B52" s="58" t="s">
        <v>183</v>
      </c>
      <c r="C52" s="59" t="s">
        <v>82</v>
      </c>
      <c r="D52" s="59">
        <v>2.016</v>
      </c>
      <c r="E52" s="57">
        <v>69.923455888672478</v>
      </c>
      <c r="F52" s="57">
        <f t="shared" si="3"/>
        <v>140.96568707156371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1:62" s="83" customFormat="1" ht="54" customHeight="1">
      <c r="A53" s="152">
        <v>4</v>
      </c>
      <c r="B53" s="153" t="s">
        <v>192</v>
      </c>
      <c r="C53" s="152" t="s">
        <v>98</v>
      </c>
      <c r="D53" s="152">
        <v>73.5</v>
      </c>
      <c r="E53" s="132">
        <v>2.6271902912983904</v>
      </c>
      <c r="F53" s="156">
        <f t="shared" si="3"/>
        <v>193.09848641043169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1:62" s="93" customFormat="1" ht="51" customHeight="1">
      <c r="A54" s="75">
        <v>5</v>
      </c>
      <c r="B54" s="76" t="s">
        <v>186</v>
      </c>
      <c r="C54" s="134" t="s">
        <v>83</v>
      </c>
      <c r="D54" s="140">
        <f>381.63/1000</f>
        <v>0.38162999999999997</v>
      </c>
      <c r="E54" s="57">
        <v>180.29177553339659</v>
      </c>
      <c r="F54" s="81">
        <f t="shared" si="3"/>
        <v>68.804750296810141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 ht="38.25" customHeight="1">
      <c r="A55" s="59">
        <v>6</v>
      </c>
      <c r="B55" s="111" t="s">
        <v>195</v>
      </c>
      <c r="C55" s="73" t="s">
        <v>83</v>
      </c>
      <c r="D55" s="73">
        <f>381.63/1000</f>
        <v>0.38162999999999997</v>
      </c>
      <c r="E55" s="57">
        <v>75.24792552998727</v>
      </c>
      <c r="F55" s="81">
        <f t="shared" si="3"/>
        <v>28.716865820009041</v>
      </c>
    </row>
    <row r="56" spans="1:62" ht="24" customHeight="1">
      <c r="A56" s="64"/>
      <c r="B56" s="66" t="s">
        <v>196</v>
      </c>
      <c r="C56" s="99"/>
      <c r="D56" s="99"/>
      <c r="E56" s="57"/>
      <c r="F56" s="72"/>
    </row>
    <row r="57" spans="1:62" ht="43.5" customHeight="1">
      <c r="A57" s="59">
        <v>1</v>
      </c>
      <c r="B57" s="58" t="s">
        <v>200</v>
      </c>
      <c r="C57" s="73" t="s">
        <v>198</v>
      </c>
      <c r="D57" s="59">
        <v>0.221</v>
      </c>
      <c r="E57" s="57">
        <v>132.17653969118305</v>
      </c>
      <c r="F57" s="72">
        <f>E57*D57</f>
        <v>29.211015271751453</v>
      </c>
    </row>
    <row r="58" spans="1:62" ht="43.5" customHeight="1">
      <c r="A58" s="59">
        <v>2</v>
      </c>
      <c r="B58" s="58" t="s">
        <v>201</v>
      </c>
      <c r="C58" s="73" t="s">
        <v>198</v>
      </c>
      <c r="D58" s="59">
        <v>0.81599999999999995</v>
      </c>
      <c r="E58" s="57">
        <v>132.17653969118305</v>
      </c>
      <c r="F58" s="72">
        <f>E58*D58</f>
        <v>107.85605638800537</v>
      </c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</row>
    <row r="59" spans="1:62" ht="45" customHeight="1">
      <c r="A59" s="59">
        <v>3</v>
      </c>
      <c r="B59" s="58" t="s">
        <v>202</v>
      </c>
      <c r="C59" s="88" t="s">
        <v>198</v>
      </c>
      <c r="D59" s="59">
        <v>8.9999999999999993E-3</v>
      </c>
      <c r="E59" s="57">
        <v>132.17653969118305</v>
      </c>
      <c r="F59" s="72">
        <f>E59*D59</f>
        <v>1.1895888572206474</v>
      </c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</row>
    <row r="60" spans="1:62" ht="45" customHeight="1">
      <c r="A60" s="59">
        <v>4</v>
      </c>
      <c r="B60" s="58" t="s">
        <v>203</v>
      </c>
      <c r="C60" s="88" t="s">
        <v>198</v>
      </c>
      <c r="D60" s="59">
        <v>0.187</v>
      </c>
      <c r="E60" s="57">
        <v>132.17653969118305</v>
      </c>
      <c r="F60" s="72">
        <f>E60*D60</f>
        <v>24.717012922251232</v>
      </c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</row>
    <row r="61" spans="1:62" ht="45" customHeight="1">
      <c r="A61" s="59">
        <v>5</v>
      </c>
      <c r="B61" s="58" t="s">
        <v>204</v>
      </c>
      <c r="C61" s="88" t="s">
        <v>198</v>
      </c>
      <c r="D61" s="59">
        <f>4.4/0.2/1000</f>
        <v>2.1999999999999999E-2</v>
      </c>
      <c r="E61" s="57">
        <v>445.27529041128741</v>
      </c>
      <c r="F61" s="72">
        <f>E61*D61</f>
        <v>9.7960563890483225</v>
      </c>
    </row>
    <row r="62" spans="1:62" ht="24" customHeight="1">
      <c r="A62" s="64"/>
      <c r="B62" s="66" t="s">
        <v>205</v>
      </c>
      <c r="C62" s="99"/>
      <c r="D62" s="99"/>
      <c r="E62" s="57"/>
      <c r="F62" s="72"/>
    </row>
    <row r="63" spans="1:62" s="93" customFormat="1" ht="68.25" customHeight="1">
      <c r="A63" s="75">
        <v>1</v>
      </c>
      <c r="B63" s="76" t="s">
        <v>207</v>
      </c>
      <c r="C63" s="75" t="s">
        <v>208</v>
      </c>
      <c r="D63" s="107">
        <v>20.2</v>
      </c>
      <c r="E63" s="57">
        <v>71.147053719506957</v>
      </c>
      <c r="F63" s="81">
        <f>E63*D63</f>
        <v>1437.1704851340405</v>
      </c>
      <c r="G63" s="1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</row>
    <row r="64" spans="1:62" s="93" customFormat="1" ht="42.75" customHeight="1">
      <c r="A64" s="75">
        <v>2</v>
      </c>
      <c r="B64" s="76" t="s">
        <v>210</v>
      </c>
      <c r="C64" s="75" t="s">
        <v>98</v>
      </c>
      <c r="D64" s="109">
        <v>159</v>
      </c>
      <c r="E64" s="57">
        <v>5.2653272088105245</v>
      </c>
      <c r="F64" s="81">
        <f>E64*D64</f>
        <v>837.18702620087345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s="93" customFormat="1" ht="68.25" customHeight="1">
      <c r="A65" s="75">
        <v>3</v>
      </c>
      <c r="B65" s="76" t="s">
        <v>211</v>
      </c>
      <c r="C65" s="75" t="s">
        <v>80</v>
      </c>
      <c r="D65" s="109">
        <v>12</v>
      </c>
      <c r="E65" s="57">
        <v>8.3657483678070736</v>
      </c>
      <c r="F65" s="81">
        <f>E65*D65</f>
        <v>100.38898041368489</v>
      </c>
      <c r="G65" s="1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</row>
    <row r="66" spans="1:62" ht="24" customHeight="1">
      <c r="A66" s="64"/>
      <c r="B66" s="66" t="s">
        <v>214</v>
      </c>
      <c r="C66" s="99"/>
      <c r="D66" s="99"/>
      <c r="E66" s="57"/>
      <c r="F66" s="72"/>
    </row>
    <row r="67" spans="1:62" ht="54.75" customHeight="1">
      <c r="A67" s="59">
        <v>1</v>
      </c>
      <c r="B67" s="58" t="s">
        <v>215</v>
      </c>
      <c r="C67" s="59" t="s">
        <v>104</v>
      </c>
      <c r="D67" s="67">
        <f>16.1/1000</f>
        <v>1.61E-2</v>
      </c>
      <c r="E67" s="57">
        <v>1169.9867755983501</v>
      </c>
      <c r="F67" s="57">
        <f t="shared" ref="F67:F75" si="4">E67*D67</f>
        <v>18.836787087133434</v>
      </c>
    </row>
    <row r="68" spans="1:62" s="82" customFormat="1" ht="49.5" customHeight="1">
      <c r="A68" s="75">
        <v>2</v>
      </c>
      <c r="B68" s="76" t="s">
        <v>216</v>
      </c>
      <c r="C68" s="75" t="s">
        <v>132</v>
      </c>
      <c r="D68" s="149">
        <v>1.61</v>
      </c>
      <c r="E68" s="72">
        <v>10.829950498368625</v>
      </c>
      <c r="F68" s="72">
        <f t="shared" si="4"/>
        <v>17.436220302373489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1:62" ht="45" customHeight="1">
      <c r="A69" s="59">
        <v>3</v>
      </c>
      <c r="B69" s="58" t="s">
        <v>218</v>
      </c>
      <c r="C69" s="88" t="s">
        <v>98</v>
      </c>
      <c r="D69" s="59">
        <v>23</v>
      </c>
      <c r="E69" s="57">
        <v>102.62531836838581</v>
      </c>
      <c r="F69" s="72">
        <f t="shared" si="4"/>
        <v>2360.3823224728735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</row>
    <row r="70" spans="1:62" s="83" customFormat="1" ht="67.5" customHeight="1">
      <c r="A70" s="73">
        <v>4</v>
      </c>
      <c r="B70" s="86" t="s">
        <v>228</v>
      </c>
      <c r="C70" s="73" t="s">
        <v>165</v>
      </c>
      <c r="D70" s="73">
        <v>38.24</v>
      </c>
      <c r="E70" s="72">
        <v>115.05152668222169</v>
      </c>
      <c r="F70" s="72">
        <f t="shared" si="4"/>
        <v>4399.5703803281576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1:62" ht="62.25" customHeight="1">
      <c r="A71" s="59">
        <v>5</v>
      </c>
      <c r="B71" s="86" t="s">
        <v>220</v>
      </c>
      <c r="C71" s="59" t="s">
        <v>82</v>
      </c>
      <c r="D71" s="59">
        <v>2.46</v>
      </c>
      <c r="E71" s="57">
        <v>56.889818993578608</v>
      </c>
      <c r="F71" s="57">
        <f t="shared" si="4"/>
        <v>139.94895472420336</v>
      </c>
    </row>
    <row r="72" spans="1:62" s="83" customFormat="1" ht="67.5" customHeight="1">
      <c r="A72" s="73">
        <v>6</v>
      </c>
      <c r="B72" s="86" t="s">
        <v>221</v>
      </c>
      <c r="C72" s="73" t="s">
        <v>165</v>
      </c>
      <c r="D72" s="73">
        <v>13.6</v>
      </c>
      <c r="E72" s="72">
        <v>115.05152668222169</v>
      </c>
      <c r="F72" s="72">
        <f t="shared" si="4"/>
        <v>1564.7007628782151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ht="62.25" customHeight="1">
      <c r="A73" s="59">
        <v>7</v>
      </c>
      <c r="B73" s="86" t="s">
        <v>222</v>
      </c>
      <c r="C73" s="59" t="s">
        <v>82</v>
      </c>
      <c r="D73" s="59">
        <v>0.81</v>
      </c>
      <c r="E73" s="57">
        <v>56.889818993578608</v>
      </c>
      <c r="F73" s="57">
        <f t="shared" si="4"/>
        <v>46.080753384798676</v>
      </c>
    </row>
    <row r="74" spans="1:62" s="83" customFormat="1" ht="67.5" customHeight="1">
      <c r="A74" s="73">
        <v>8</v>
      </c>
      <c r="B74" s="86" t="s">
        <v>223</v>
      </c>
      <c r="C74" s="73" t="s">
        <v>165</v>
      </c>
      <c r="D74" s="73">
        <v>4.4000000000000004</v>
      </c>
      <c r="E74" s="72">
        <v>115.05152668222169</v>
      </c>
      <c r="F74" s="72">
        <f t="shared" si="4"/>
        <v>506.22671740177549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2" ht="48" customHeight="1">
      <c r="A75" s="59">
        <v>9</v>
      </c>
      <c r="B75" s="58" t="s">
        <v>225</v>
      </c>
      <c r="C75" s="59" t="s">
        <v>82</v>
      </c>
      <c r="D75" s="59">
        <v>5.0599999999999996</v>
      </c>
      <c r="E75" s="89">
        <v>65.701342158031707</v>
      </c>
      <c r="F75" s="89">
        <f t="shared" si="4"/>
        <v>332.44879131964041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62" s="3" customFormat="1" ht="22.5" customHeight="1">
      <c r="B76" s="157" t="s">
        <v>6</v>
      </c>
      <c r="C76" s="157"/>
      <c r="E76" s="1"/>
      <c r="F76" s="4">
        <f>SUM(F12:F75)</f>
        <v>68369.388498753426</v>
      </c>
      <c r="H76" s="1"/>
    </row>
    <row r="77" spans="1:62" s="3" customFormat="1" ht="22.5" customHeight="1">
      <c r="B77" s="157" t="s">
        <v>7</v>
      </c>
      <c r="C77" s="157"/>
      <c r="D77" s="157"/>
      <c r="E77" s="1"/>
      <c r="F77" s="4">
        <f>F76*20%</f>
        <v>13673.877699750687</v>
      </c>
      <c r="H77" s="1"/>
    </row>
    <row r="78" spans="1:62" s="3" customFormat="1" ht="18" customHeight="1">
      <c r="B78" s="157" t="s">
        <v>6</v>
      </c>
      <c r="C78" s="157"/>
      <c r="D78" s="157"/>
      <c r="E78" s="1"/>
      <c r="F78" s="4">
        <f>F77+F76</f>
        <v>82043.266198504105</v>
      </c>
      <c r="G78" s="5"/>
      <c r="H78" s="1"/>
    </row>
    <row r="79" spans="1:62" s="3" customFormat="1"/>
    <row r="80" spans="1:62" s="3" customFormat="1"/>
    <row r="81" spans="1:4" s="3" customFormat="1"/>
    <row r="82" spans="1:4" s="119" customFormat="1" ht="24" customHeight="1">
      <c r="A82" s="189" t="s">
        <v>147</v>
      </c>
      <c r="B82" s="189"/>
      <c r="C82" s="189"/>
      <c r="D82" s="189"/>
    </row>
    <row r="83" spans="1:4" s="3" customFormat="1"/>
    <row r="84" spans="1:4" s="3" customFormat="1"/>
    <row r="85" spans="1:4" s="3" customFormat="1"/>
    <row r="86" spans="1:4" s="3" customFormat="1"/>
    <row r="87" spans="1:4" s="3" customFormat="1"/>
    <row r="88" spans="1:4" s="3" customFormat="1"/>
    <row r="89" spans="1:4" s="3" customFormat="1"/>
    <row r="90" spans="1:4" s="3" customFormat="1"/>
    <row r="91" spans="1:4" s="3" customFormat="1"/>
    <row r="92" spans="1:4" s="3" customFormat="1"/>
    <row r="93" spans="1:4" s="3" customFormat="1"/>
    <row r="94" spans="1:4" s="3" customFormat="1"/>
    <row r="95" spans="1:4" s="3" customFormat="1"/>
    <row r="96" spans="1:4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pans="1:6" s="3" customFormat="1"/>
    <row r="146" spans="1:6" s="3" customFormat="1"/>
    <row r="147" spans="1:6" s="3" customFormat="1"/>
    <row r="148" spans="1:6" s="3" customFormat="1"/>
    <row r="149" spans="1:6" s="3" customFormat="1"/>
    <row r="150" spans="1:6" s="3" customFormat="1"/>
    <row r="151" spans="1:6" s="3" customFormat="1"/>
    <row r="152" spans="1:6" s="3" customFormat="1"/>
    <row r="153" spans="1:6" s="3" customFormat="1"/>
    <row r="154" spans="1:6" s="3" customFormat="1"/>
    <row r="155" spans="1:6" s="3" customFormat="1"/>
    <row r="156" spans="1:6" s="3" customFormat="1"/>
    <row r="157" spans="1:6" s="3" customFormat="1">
      <c r="A157" s="1"/>
      <c r="B157" s="1"/>
      <c r="C157" s="1"/>
      <c r="D157" s="1"/>
      <c r="E157" s="1"/>
      <c r="F157" s="1"/>
    </row>
    <row r="158" spans="1:6" s="3" customFormat="1">
      <c r="A158" s="1"/>
      <c r="B158" s="1"/>
      <c r="C158" s="1"/>
      <c r="D158" s="1"/>
      <c r="E158" s="1"/>
      <c r="F158" s="1"/>
    </row>
    <row r="159" spans="1:6" s="3" customFormat="1">
      <c r="A159" s="1"/>
      <c r="B159" s="1"/>
      <c r="C159" s="1"/>
      <c r="D159" s="1"/>
      <c r="E159" s="1"/>
      <c r="F159" s="1"/>
    </row>
    <row r="160" spans="1:6" s="3" customFormat="1">
      <c r="A160" s="1"/>
      <c r="B160" s="1"/>
      <c r="C160" s="1"/>
      <c r="D160" s="1"/>
      <c r="E160" s="1"/>
      <c r="F160" s="1"/>
    </row>
    <row r="161" spans="1:6" s="3" customFormat="1">
      <c r="A161" s="1"/>
      <c r="B161" s="1"/>
      <c r="C161" s="1"/>
      <c r="D161" s="1"/>
      <c r="E161" s="1"/>
      <c r="F161" s="1"/>
    </row>
    <row r="162" spans="1:6" s="3" customFormat="1">
      <c r="A162" s="1"/>
      <c r="B162" s="1"/>
      <c r="C162" s="1"/>
      <c r="D162" s="1"/>
      <c r="E162" s="1"/>
      <c r="F162" s="1"/>
    </row>
    <row r="163" spans="1:6" s="3" customFormat="1">
      <c r="A163" s="1"/>
      <c r="B163" s="1"/>
      <c r="C163" s="1"/>
      <c r="D163" s="1"/>
      <c r="E163" s="1"/>
      <c r="F163" s="1"/>
    </row>
    <row r="164" spans="1:6" s="3" customFormat="1">
      <c r="A164" s="1"/>
      <c r="B164" s="1"/>
      <c r="C164" s="1"/>
      <c r="D164" s="1"/>
      <c r="E164" s="1"/>
      <c r="F164" s="1"/>
    </row>
    <row r="165" spans="1:6" s="3" customFormat="1">
      <c r="A165" s="1"/>
      <c r="B165" s="1"/>
      <c r="C165" s="1"/>
      <c r="D165" s="1"/>
      <c r="E165" s="1"/>
      <c r="F165" s="1"/>
    </row>
    <row r="166" spans="1:6" s="3" customFormat="1">
      <c r="A166" s="1"/>
      <c r="B166" s="1"/>
      <c r="C166" s="1"/>
      <c r="D166" s="1"/>
      <c r="E166" s="1"/>
      <c r="F166" s="1"/>
    </row>
    <row r="167" spans="1:6" s="3" customFormat="1">
      <c r="A167" s="1"/>
      <c r="B167" s="1"/>
      <c r="C167" s="1"/>
      <c r="D167" s="1"/>
      <c r="E167" s="1"/>
      <c r="F167" s="1"/>
    </row>
    <row r="168" spans="1:6" s="3" customFormat="1">
      <c r="A168" s="1"/>
      <c r="B168" s="1"/>
      <c r="C168" s="1"/>
      <c r="D168" s="1"/>
      <c r="E168" s="1"/>
      <c r="F168" s="1"/>
    </row>
    <row r="169" spans="1:6" s="3" customFormat="1">
      <c r="A169" s="1"/>
      <c r="B169" s="1"/>
      <c r="C169" s="1"/>
      <c r="D169" s="1"/>
      <c r="E169" s="1"/>
      <c r="F169" s="1"/>
    </row>
    <row r="170" spans="1:6" s="3" customFormat="1">
      <c r="A170" s="1"/>
      <c r="B170" s="1"/>
      <c r="C170" s="1"/>
      <c r="D170" s="1"/>
      <c r="E170" s="1"/>
      <c r="F170" s="1"/>
    </row>
    <row r="171" spans="1:6" s="3" customFormat="1">
      <c r="A171" s="1"/>
      <c r="B171" s="1"/>
      <c r="C171" s="1"/>
      <c r="D171" s="1"/>
      <c r="E171" s="1"/>
      <c r="F171" s="1"/>
    </row>
    <row r="172" spans="1:6" s="3" customFormat="1">
      <c r="A172" s="1"/>
      <c r="B172" s="1"/>
      <c r="C172" s="1"/>
      <c r="D172" s="1"/>
      <c r="E172" s="1"/>
      <c r="F172" s="1"/>
    </row>
    <row r="173" spans="1:6" s="3" customFormat="1">
      <c r="A173" s="1"/>
      <c r="B173" s="1"/>
      <c r="C173" s="1"/>
      <c r="D173" s="1"/>
      <c r="E173" s="1"/>
      <c r="F173" s="1"/>
    </row>
    <row r="174" spans="1:6" s="3" customFormat="1">
      <c r="A174" s="1"/>
      <c r="B174" s="1"/>
      <c r="C174" s="1"/>
      <c r="D174" s="1"/>
      <c r="E174" s="1"/>
      <c r="F174" s="1"/>
    </row>
    <row r="175" spans="1:6" s="3" customFormat="1">
      <c r="A175" s="1"/>
      <c r="B175" s="1"/>
      <c r="C175" s="1"/>
      <c r="D175" s="1"/>
      <c r="E175" s="1"/>
      <c r="F175" s="1"/>
    </row>
    <row r="176" spans="1:6" s="3" customFormat="1">
      <c r="A176" s="1"/>
      <c r="B176" s="1"/>
      <c r="C176" s="1"/>
      <c r="D176" s="1"/>
      <c r="E176" s="1"/>
      <c r="F176" s="1"/>
    </row>
    <row r="177" spans="1:6" s="3" customFormat="1">
      <c r="A177" s="1"/>
      <c r="B177" s="1"/>
      <c r="C177" s="1"/>
      <c r="D177" s="1"/>
      <c r="E177" s="1"/>
      <c r="F177" s="1"/>
    </row>
    <row r="178" spans="1:6" s="3" customFormat="1">
      <c r="A178" s="1"/>
      <c r="B178" s="1"/>
      <c r="C178" s="1"/>
      <c r="D178" s="1"/>
      <c r="E178" s="1"/>
      <c r="F178" s="1"/>
    </row>
    <row r="179" spans="1:6" s="3" customFormat="1">
      <c r="A179" s="1"/>
      <c r="B179" s="1"/>
      <c r="C179" s="1"/>
      <c r="D179" s="1"/>
      <c r="E179" s="1"/>
      <c r="F179" s="1"/>
    </row>
    <row r="180" spans="1:6" s="3" customFormat="1">
      <c r="A180" s="1"/>
      <c r="B180" s="1"/>
      <c r="C180" s="1"/>
      <c r="D180" s="1"/>
      <c r="E180" s="1"/>
      <c r="F180" s="1"/>
    </row>
    <row r="181" spans="1:6" s="3" customFormat="1">
      <c r="A181" s="1"/>
      <c r="B181" s="1"/>
      <c r="C181" s="1"/>
      <c r="D181" s="1"/>
      <c r="E181" s="1"/>
      <c r="F181" s="1"/>
    </row>
    <row r="182" spans="1:6" s="3" customFormat="1">
      <c r="A182" s="1"/>
      <c r="B182" s="1"/>
      <c r="C182" s="1"/>
      <c r="D182" s="1"/>
      <c r="E182" s="1"/>
      <c r="F182" s="1"/>
    </row>
    <row r="183" spans="1:6" s="3" customFormat="1">
      <c r="A183" s="1"/>
      <c r="B183" s="1"/>
      <c r="C183" s="1"/>
      <c r="D183" s="1"/>
      <c r="E183" s="1"/>
      <c r="F183" s="1"/>
    </row>
    <row r="184" spans="1:6" s="3" customFormat="1">
      <c r="A184" s="1"/>
      <c r="B184" s="1"/>
      <c r="C184" s="1"/>
      <c r="D184" s="1"/>
      <c r="E184" s="1"/>
      <c r="F184" s="1"/>
    </row>
    <row r="185" spans="1:6" s="3" customFormat="1">
      <c r="A185" s="1"/>
      <c r="B185" s="1"/>
      <c r="C185" s="1"/>
      <c r="D185" s="1"/>
      <c r="E185" s="1"/>
      <c r="F185" s="1"/>
    </row>
    <row r="186" spans="1:6" s="3" customFormat="1">
      <c r="A186" s="1"/>
      <c r="B186" s="1"/>
      <c r="C186" s="1"/>
      <c r="D186" s="1"/>
      <c r="E186" s="1"/>
      <c r="F186" s="1"/>
    </row>
    <row r="187" spans="1:6" s="3" customFormat="1">
      <c r="A187" s="1"/>
      <c r="B187" s="1"/>
      <c r="C187" s="1"/>
      <c r="D187" s="1"/>
      <c r="E187" s="1"/>
      <c r="F187" s="1"/>
    </row>
    <row r="188" spans="1:6" s="3" customFormat="1">
      <c r="A188" s="1"/>
      <c r="B188" s="1"/>
      <c r="C188" s="1"/>
      <c r="D188" s="1"/>
      <c r="E188" s="1"/>
      <c r="F188" s="1"/>
    </row>
    <row r="189" spans="1:6" s="3" customFormat="1">
      <c r="A189" s="1"/>
      <c r="B189" s="1"/>
      <c r="C189" s="1"/>
      <c r="D189" s="1"/>
      <c r="E189" s="1"/>
      <c r="F189" s="1"/>
    </row>
    <row r="190" spans="1:6" s="3" customFormat="1">
      <c r="A190" s="1"/>
      <c r="B190" s="1"/>
      <c r="C190" s="1"/>
      <c r="D190" s="1"/>
      <c r="E190" s="1"/>
      <c r="F190" s="1"/>
    </row>
    <row r="191" spans="1:6" s="3" customFormat="1">
      <c r="A191" s="1"/>
      <c r="B191" s="1"/>
      <c r="C191" s="1"/>
      <c r="D191" s="1"/>
      <c r="E191" s="1"/>
      <c r="F191" s="1"/>
    </row>
    <row r="192" spans="1:6" s="3" customFormat="1">
      <c r="A192" s="1"/>
      <c r="B192" s="1"/>
      <c r="C192" s="1"/>
      <c r="D192" s="1"/>
      <c r="E192" s="1"/>
      <c r="F192" s="1"/>
    </row>
    <row r="193" spans="1:6" s="3" customFormat="1">
      <c r="A193" s="1"/>
      <c r="B193" s="1"/>
      <c r="C193" s="1"/>
      <c r="D193" s="1"/>
      <c r="E193" s="1"/>
      <c r="F193" s="1"/>
    </row>
    <row r="194" spans="1:6" s="3" customFormat="1">
      <c r="A194" s="1"/>
      <c r="B194" s="1"/>
      <c r="C194" s="1"/>
      <c r="D194" s="1"/>
      <c r="E194" s="1"/>
      <c r="F194" s="1"/>
    </row>
    <row r="195" spans="1:6" s="3" customFormat="1">
      <c r="A195" s="1"/>
      <c r="B195" s="1"/>
      <c r="C195" s="1"/>
      <c r="D195" s="1"/>
      <c r="E195" s="1"/>
      <c r="F195" s="1"/>
    </row>
    <row r="196" spans="1:6" s="3" customFormat="1">
      <c r="A196" s="1"/>
      <c r="B196" s="1"/>
      <c r="C196" s="1"/>
      <c r="D196" s="1"/>
      <c r="E196" s="1"/>
      <c r="F196" s="1"/>
    </row>
    <row r="197" spans="1:6" s="3" customFormat="1">
      <c r="A197" s="1"/>
      <c r="B197" s="1"/>
      <c r="C197" s="1"/>
      <c r="D197" s="1"/>
      <c r="E197" s="1"/>
      <c r="F197" s="1"/>
    </row>
    <row r="198" spans="1:6" s="3" customFormat="1">
      <c r="A198" s="1"/>
      <c r="B198" s="1"/>
      <c r="C198" s="1"/>
      <c r="D198" s="1"/>
      <c r="E198" s="1"/>
      <c r="F198" s="1"/>
    </row>
    <row r="199" spans="1:6" s="3" customFormat="1">
      <c r="A199" s="1"/>
      <c r="B199" s="1"/>
      <c r="C199" s="1"/>
      <c r="D199" s="1"/>
      <c r="E199" s="1"/>
      <c r="F199" s="1"/>
    </row>
    <row r="200" spans="1:6" s="3" customFormat="1">
      <c r="A200" s="1"/>
      <c r="B200" s="1"/>
      <c r="C200" s="1"/>
      <c r="D200" s="1"/>
      <c r="E200" s="1"/>
      <c r="F200" s="1"/>
    </row>
    <row r="201" spans="1:6" s="3" customFormat="1">
      <c r="A201" s="1"/>
      <c r="B201" s="1"/>
      <c r="C201" s="1"/>
      <c r="D201" s="1"/>
      <c r="E201" s="1"/>
      <c r="F201" s="1"/>
    </row>
    <row r="202" spans="1:6" s="3" customFormat="1">
      <c r="A202" s="1"/>
      <c r="B202" s="1"/>
      <c r="C202" s="1"/>
      <c r="D202" s="1"/>
      <c r="E202" s="1"/>
      <c r="F202" s="1"/>
    </row>
    <row r="203" spans="1:6" s="3" customFormat="1">
      <c r="A203" s="1"/>
      <c r="B203" s="1"/>
      <c r="C203" s="1"/>
      <c r="D203" s="1"/>
      <c r="E203" s="1"/>
      <c r="F203" s="1"/>
    </row>
    <row r="204" spans="1:6" s="3" customFormat="1">
      <c r="A204" s="1"/>
      <c r="B204" s="1"/>
      <c r="C204" s="1"/>
      <c r="D204" s="1"/>
      <c r="E204" s="1"/>
      <c r="F204" s="1"/>
    </row>
    <row r="205" spans="1:6" s="3" customFormat="1">
      <c r="A205" s="1"/>
      <c r="B205" s="1"/>
      <c r="C205" s="1"/>
      <c r="D205" s="1"/>
      <c r="E205" s="1"/>
      <c r="F205" s="1"/>
    </row>
    <row r="206" spans="1:6" s="3" customFormat="1">
      <c r="A206" s="1"/>
      <c r="B206" s="1"/>
      <c r="C206" s="1"/>
      <c r="D206" s="1"/>
      <c r="E206" s="1"/>
      <c r="F206" s="1"/>
    </row>
    <row r="207" spans="1:6" s="3" customFormat="1">
      <c r="A207" s="1"/>
      <c r="B207" s="1"/>
      <c r="C207" s="1"/>
      <c r="D207" s="1"/>
      <c r="E207" s="1"/>
      <c r="F207" s="1"/>
    </row>
    <row r="208" spans="1:6" s="3" customFormat="1">
      <c r="A208" s="1"/>
      <c r="B208" s="1"/>
      <c r="C208" s="1"/>
      <c r="D208" s="1"/>
      <c r="E208" s="1"/>
      <c r="F208" s="1"/>
    </row>
    <row r="209" spans="1:6" s="3" customFormat="1">
      <c r="A209" s="1"/>
      <c r="B209" s="1"/>
      <c r="C209" s="1"/>
      <c r="D209" s="1"/>
      <c r="E209" s="1"/>
      <c r="F209" s="1"/>
    </row>
    <row r="210" spans="1:6" s="3" customFormat="1">
      <c r="A210" s="1"/>
      <c r="B210" s="1"/>
      <c r="C210" s="1"/>
      <c r="D210" s="1"/>
      <c r="E210" s="1"/>
      <c r="F210" s="1"/>
    </row>
    <row r="211" spans="1:6" s="3" customFormat="1">
      <c r="A211" s="1"/>
      <c r="B211" s="1"/>
      <c r="C211" s="1"/>
      <c r="D211" s="1"/>
      <c r="E211" s="1"/>
      <c r="F211" s="1"/>
    </row>
    <row r="212" spans="1:6" s="3" customFormat="1">
      <c r="A212" s="1"/>
      <c r="B212" s="1"/>
      <c r="C212" s="1"/>
      <c r="D212" s="1"/>
      <c r="E212" s="1"/>
      <c r="F212" s="1"/>
    </row>
    <row r="213" spans="1:6" s="3" customFormat="1">
      <c r="A213" s="1"/>
      <c r="B213" s="1"/>
      <c r="C213" s="1"/>
      <c r="D213" s="1"/>
      <c r="E213" s="1"/>
      <c r="F213" s="1"/>
    </row>
    <row r="214" spans="1:6" s="3" customFormat="1">
      <c r="A214" s="1"/>
      <c r="B214" s="1"/>
      <c r="C214" s="1"/>
      <c r="D214" s="1"/>
      <c r="E214" s="1"/>
      <c r="F214" s="1"/>
    </row>
    <row r="215" spans="1:6" s="3" customFormat="1">
      <c r="A215" s="1"/>
      <c r="B215" s="1"/>
      <c r="C215" s="1"/>
      <c r="D215" s="1"/>
      <c r="E215" s="1"/>
      <c r="F215" s="1"/>
    </row>
    <row r="216" spans="1:6" s="3" customFormat="1">
      <c r="A216" s="1"/>
      <c r="B216" s="1"/>
      <c r="C216" s="1"/>
      <c r="D216" s="1"/>
      <c r="E216" s="1"/>
      <c r="F216" s="1"/>
    </row>
    <row r="217" spans="1:6" s="3" customFormat="1">
      <c r="A217" s="1"/>
      <c r="B217" s="1"/>
      <c r="C217" s="1"/>
      <c r="D217" s="1"/>
      <c r="E217" s="1"/>
      <c r="F217" s="1"/>
    </row>
    <row r="218" spans="1:6" s="3" customFormat="1">
      <c r="A218" s="1"/>
      <c r="B218" s="1"/>
      <c r="C218" s="1"/>
      <c r="D218" s="1"/>
      <c r="E218" s="1"/>
      <c r="F218" s="1"/>
    </row>
    <row r="219" spans="1:6" s="3" customFormat="1">
      <c r="A219" s="1"/>
      <c r="B219" s="1"/>
      <c r="C219" s="1"/>
      <c r="D219" s="1"/>
      <c r="E219" s="1"/>
      <c r="F219" s="1"/>
    </row>
    <row r="220" spans="1:6" s="3" customFormat="1">
      <c r="A220" s="1"/>
      <c r="B220" s="1"/>
      <c r="C220" s="1"/>
      <c r="D220" s="1"/>
      <c r="E220" s="1"/>
      <c r="F220" s="1"/>
    </row>
    <row r="221" spans="1:6" s="3" customFormat="1">
      <c r="A221" s="1"/>
      <c r="B221" s="1"/>
      <c r="C221" s="1"/>
      <c r="D221" s="1"/>
      <c r="E221" s="1"/>
      <c r="F221" s="1"/>
    </row>
    <row r="222" spans="1:6" s="3" customFormat="1">
      <c r="A222" s="1"/>
      <c r="B222" s="1"/>
      <c r="C222" s="1"/>
      <c r="D222" s="1"/>
      <c r="E222" s="1"/>
      <c r="F222" s="1"/>
    </row>
    <row r="223" spans="1:6" s="3" customFormat="1">
      <c r="A223" s="1"/>
      <c r="B223" s="1"/>
      <c r="C223" s="1"/>
      <c r="D223" s="1"/>
      <c r="E223" s="1"/>
      <c r="F223" s="1"/>
    </row>
    <row r="224" spans="1:6" s="3" customFormat="1">
      <c r="A224" s="1"/>
      <c r="B224" s="1"/>
      <c r="C224" s="1"/>
      <c r="D224" s="1"/>
      <c r="E224" s="1"/>
      <c r="F224" s="1"/>
    </row>
    <row r="225" spans="1:6" s="3" customFormat="1">
      <c r="A225" s="1"/>
      <c r="B225" s="1"/>
      <c r="C225" s="1"/>
      <c r="D225" s="1"/>
      <c r="E225" s="1"/>
      <c r="F225" s="1"/>
    </row>
    <row r="226" spans="1:6" s="3" customFormat="1">
      <c r="A226" s="1"/>
      <c r="B226" s="1"/>
      <c r="C226" s="1"/>
      <c r="D226" s="1"/>
      <c r="E226" s="1"/>
      <c r="F226" s="1"/>
    </row>
    <row r="227" spans="1:6" s="3" customFormat="1">
      <c r="A227" s="1"/>
      <c r="B227" s="1"/>
      <c r="C227" s="1"/>
      <c r="D227" s="1"/>
      <c r="E227" s="1"/>
      <c r="F227" s="1"/>
    </row>
    <row r="228" spans="1:6" s="3" customFormat="1">
      <c r="A228" s="1"/>
      <c r="B228" s="1"/>
      <c r="C228" s="1"/>
      <c r="D228" s="1"/>
      <c r="E228" s="1"/>
      <c r="F228" s="1"/>
    </row>
    <row r="229" spans="1:6" s="3" customFormat="1">
      <c r="A229" s="1"/>
      <c r="B229" s="1"/>
      <c r="C229" s="1"/>
      <c r="D229" s="1"/>
      <c r="E229" s="1"/>
      <c r="F229" s="1"/>
    </row>
    <row r="230" spans="1:6" s="3" customFormat="1">
      <c r="A230" s="1"/>
      <c r="B230" s="1"/>
      <c r="C230" s="1"/>
      <c r="D230" s="1"/>
      <c r="E230" s="1"/>
      <c r="F230" s="1"/>
    </row>
    <row r="231" spans="1:6" s="3" customFormat="1">
      <c r="A231" s="1"/>
      <c r="B231" s="1"/>
      <c r="C231" s="1"/>
      <c r="D231" s="1"/>
      <c r="E231" s="1"/>
      <c r="F231" s="1"/>
    </row>
    <row r="232" spans="1:6" s="3" customFormat="1">
      <c r="A232" s="1"/>
      <c r="B232" s="1"/>
      <c r="C232" s="1"/>
      <c r="D232" s="1"/>
      <c r="E232" s="1"/>
      <c r="F232" s="1"/>
    </row>
    <row r="233" spans="1:6" s="3" customFormat="1">
      <c r="A233" s="1"/>
      <c r="B233" s="1"/>
      <c r="C233" s="1"/>
      <c r="D233" s="1"/>
      <c r="E233" s="1"/>
      <c r="F233" s="1"/>
    </row>
    <row r="234" spans="1:6" s="3" customFormat="1">
      <c r="A234" s="1"/>
      <c r="B234" s="1"/>
      <c r="C234" s="1"/>
      <c r="D234" s="1"/>
      <c r="E234" s="1"/>
      <c r="F234" s="1"/>
    </row>
    <row r="235" spans="1:6" s="3" customFormat="1">
      <c r="A235" s="1"/>
      <c r="B235" s="1"/>
      <c r="C235" s="1"/>
      <c r="D235" s="1"/>
      <c r="E235" s="1"/>
      <c r="F235" s="1"/>
    </row>
    <row r="236" spans="1:6" s="3" customFormat="1">
      <c r="A236" s="1"/>
      <c r="B236" s="1"/>
      <c r="C236" s="1"/>
      <c r="D236" s="1"/>
      <c r="E236" s="1"/>
      <c r="F236" s="1"/>
    </row>
    <row r="237" spans="1:6" s="3" customFormat="1">
      <c r="A237" s="1"/>
      <c r="B237" s="1"/>
      <c r="C237" s="1"/>
      <c r="D237" s="1"/>
      <c r="E237" s="1"/>
      <c r="F237" s="1"/>
    </row>
    <row r="238" spans="1:6" s="3" customFormat="1">
      <c r="A238" s="1"/>
      <c r="B238" s="1"/>
      <c r="C238" s="1"/>
      <c r="D238" s="1"/>
      <c r="E238" s="1"/>
      <c r="F238" s="1"/>
    </row>
    <row r="239" spans="1:6" s="3" customFormat="1">
      <c r="A239" s="1"/>
      <c r="B239" s="1"/>
      <c r="C239" s="1"/>
      <c r="D239" s="1"/>
      <c r="E239" s="1"/>
      <c r="F239" s="1"/>
    </row>
    <row r="240" spans="1:6" s="3" customFormat="1">
      <c r="A240" s="1"/>
      <c r="B240" s="1"/>
      <c r="C240" s="1"/>
      <c r="D240" s="1"/>
      <c r="E240" s="1"/>
      <c r="F240" s="1"/>
    </row>
    <row r="241" spans="1:6" s="3" customFormat="1">
      <c r="A241" s="1"/>
      <c r="B241" s="1"/>
      <c r="C241" s="1"/>
      <c r="D241" s="1"/>
      <c r="E241" s="1"/>
      <c r="F241" s="1"/>
    </row>
    <row r="242" spans="1:6" s="3" customFormat="1">
      <c r="A242" s="1"/>
      <c r="B242" s="1"/>
      <c r="C242" s="1"/>
      <c r="D242" s="1"/>
      <c r="E242" s="1"/>
      <c r="F242" s="1"/>
    </row>
    <row r="243" spans="1:6" s="3" customFormat="1">
      <c r="A243" s="1"/>
      <c r="B243" s="1"/>
      <c r="C243" s="1"/>
      <c r="D243" s="1"/>
      <c r="E243" s="1"/>
      <c r="F243" s="1"/>
    </row>
    <row r="244" spans="1:6" s="3" customFormat="1">
      <c r="A244" s="1"/>
      <c r="B244" s="1"/>
      <c r="C244" s="1"/>
      <c r="D244" s="1"/>
      <c r="E244" s="1"/>
      <c r="F244" s="1"/>
    </row>
    <row r="245" spans="1:6" s="3" customFormat="1">
      <c r="A245" s="1"/>
      <c r="B245" s="1"/>
      <c r="C245" s="1"/>
      <c r="D245" s="1"/>
      <c r="E245" s="1"/>
      <c r="F245" s="1"/>
    </row>
    <row r="246" spans="1:6" s="3" customFormat="1">
      <c r="A246" s="1"/>
      <c r="B246" s="1"/>
      <c r="C246" s="1"/>
      <c r="D246" s="1"/>
      <c r="E246" s="1"/>
      <c r="F246" s="1"/>
    </row>
    <row r="247" spans="1:6" s="3" customFormat="1">
      <c r="A247" s="1"/>
      <c r="B247" s="1"/>
      <c r="C247" s="1"/>
      <c r="D247" s="1"/>
      <c r="E247" s="1"/>
      <c r="F247" s="1"/>
    </row>
    <row r="248" spans="1:6" s="3" customFormat="1">
      <c r="A248" s="1"/>
      <c r="B248" s="1"/>
      <c r="C248" s="1"/>
      <c r="D248" s="1"/>
      <c r="E248" s="1"/>
      <c r="F248" s="1"/>
    </row>
    <row r="249" spans="1:6" s="3" customFormat="1">
      <c r="A249" s="1"/>
      <c r="B249" s="1"/>
      <c r="C249" s="1"/>
      <c r="D249" s="1"/>
      <c r="E249" s="1"/>
      <c r="F249" s="1"/>
    </row>
    <row r="250" spans="1:6" s="3" customFormat="1">
      <c r="A250" s="1"/>
      <c r="B250" s="1"/>
      <c r="C250" s="1"/>
      <c r="D250" s="1"/>
      <c r="E250" s="1"/>
      <c r="F250" s="1"/>
    </row>
    <row r="251" spans="1:6" s="3" customFormat="1">
      <c r="A251" s="1"/>
      <c r="B251" s="1"/>
      <c r="C251" s="1"/>
      <c r="D251" s="1"/>
      <c r="E251" s="1"/>
      <c r="F251" s="1"/>
    </row>
    <row r="252" spans="1:6" s="3" customFormat="1">
      <c r="A252" s="1"/>
      <c r="B252" s="1"/>
      <c r="C252" s="1"/>
      <c r="D252" s="1"/>
      <c r="E252" s="1"/>
      <c r="F252" s="1"/>
    </row>
    <row r="253" spans="1:6" s="3" customFormat="1">
      <c r="A253" s="1"/>
      <c r="B253" s="1"/>
      <c r="C253" s="1"/>
      <c r="D253" s="1"/>
      <c r="E253" s="1"/>
      <c r="F253" s="1"/>
    </row>
    <row r="254" spans="1:6" s="3" customFormat="1">
      <c r="A254" s="1"/>
      <c r="B254" s="1"/>
      <c r="C254" s="1"/>
      <c r="D254" s="1"/>
      <c r="E254" s="1"/>
      <c r="F254" s="1"/>
    </row>
    <row r="255" spans="1:6" s="3" customFormat="1">
      <c r="A255" s="1"/>
      <c r="B255" s="1"/>
      <c r="C255" s="1"/>
      <c r="D255" s="1"/>
      <c r="E255" s="1"/>
      <c r="F255" s="1"/>
    </row>
    <row r="256" spans="1:6" s="3" customFormat="1">
      <c r="A256" s="1"/>
      <c r="B256" s="1"/>
      <c r="C256" s="1"/>
      <c r="D256" s="1"/>
      <c r="E256" s="1"/>
      <c r="F256" s="1"/>
    </row>
    <row r="257" spans="1:2322" s="3" customFormat="1">
      <c r="A257" s="1"/>
      <c r="B257" s="1"/>
      <c r="C257" s="1"/>
      <c r="D257" s="1"/>
      <c r="E257" s="1"/>
      <c r="F257" s="1"/>
    </row>
    <row r="258" spans="1:2322" s="3" customFormat="1">
      <c r="A258" s="1"/>
      <c r="B258" s="1"/>
      <c r="C258" s="1"/>
      <c r="D258" s="1"/>
      <c r="E258" s="1"/>
      <c r="F258" s="1"/>
    </row>
    <row r="259" spans="1:2322" s="3" customFormat="1">
      <c r="A259" s="1"/>
      <c r="B259" s="1"/>
      <c r="C259" s="1"/>
      <c r="D259" s="1"/>
      <c r="E259" s="1"/>
      <c r="F259" s="1"/>
    </row>
    <row r="260" spans="1:2322" s="3" customFormat="1">
      <c r="A260" s="1"/>
      <c r="B260" s="1"/>
      <c r="C260" s="1"/>
      <c r="D260" s="1"/>
      <c r="E260" s="1"/>
      <c r="F260" s="1"/>
    </row>
    <row r="261" spans="1:2322" s="3" customFormat="1">
      <c r="A261" s="1"/>
      <c r="B261" s="1"/>
      <c r="C261" s="1"/>
      <c r="D261" s="1"/>
      <c r="E261" s="1"/>
      <c r="F261" s="1"/>
    </row>
    <row r="262" spans="1:2322" s="3" customFormat="1">
      <c r="A262" s="1"/>
      <c r="B262" s="1"/>
      <c r="C262" s="1"/>
      <c r="D262" s="1"/>
      <c r="E262" s="1"/>
      <c r="F262" s="1"/>
    </row>
    <row r="263" spans="1:2322" s="3" customFormat="1">
      <c r="A263" s="1"/>
      <c r="B263" s="1"/>
      <c r="C263" s="1"/>
      <c r="D263" s="1"/>
      <c r="E263" s="1"/>
      <c r="F263" s="1"/>
    </row>
    <row r="264" spans="1:2322" s="3" customFormat="1">
      <c r="A264" s="1"/>
      <c r="B264" s="1"/>
      <c r="C264" s="1"/>
      <c r="D264" s="1"/>
      <c r="E264" s="1"/>
      <c r="F264" s="1"/>
    </row>
    <row r="265" spans="1:2322" s="3" customFormat="1" ht="36" customHeight="1">
      <c r="A265" s="1"/>
      <c r="B265" s="1"/>
      <c r="C265" s="1"/>
      <c r="D265" s="1"/>
      <c r="E265" s="1"/>
      <c r="F265" s="1"/>
    </row>
    <row r="266" spans="1:2322" s="3" customFormat="1">
      <c r="A266" s="1"/>
      <c r="B266" s="1"/>
      <c r="C266" s="1"/>
      <c r="D266" s="1"/>
      <c r="E266" s="1"/>
      <c r="F266" s="1"/>
    </row>
    <row r="267" spans="1:2322" s="13" customFormat="1" ht="39.75" customHeight="1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3"/>
      <c r="NJ267" s="3"/>
      <c r="NK267" s="3"/>
      <c r="NL267" s="3"/>
      <c r="NM267" s="3"/>
      <c r="NN267" s="3"/>
      <c r="NO267" s="3"/>
      <c r="NP267" s="3"/>
      <c r="NQ267" s="3"/>
      <c r="NR267" s="3"/>
      <c r="NS267" s="3"/>
      <c r="NT267" s="3"/>
      <c r="NU267" s="3"/>
      <c r="NV267" s="3"/>
      <c r="NW267" s="3"/>
      <c r="NX267" s="3"/>
      <c r="NY267" s="3"/>
      <c r="NZ267" s="3"/>
      <c r="OA267" s="3"/>
      <c r="OB267" s="3"/>
      <c r="OC267" s="3"/>
      <c r="OD267" s="3"/>
      <c r="OE267" s="3"/>
      <c r="OF267" s="3"/>
      <c r="OG267" s="3"/>
      <c r="OH267" s="3"/>
      <c r="OI267" s="3"/>
      <c r="OJ267" s="3"/>
      <c r="OK267" s="3"/>
      <c r="OL267" s="3"/>
      <c r="OM267" s="3"/>
      <c r="ON267" s="3"/>
      <c r="OO267" s="3"/>
      <c r="OP267" s="3"/>
      <c r="OQ267" s="3"/>
      <c r="OR267" s="3"/>
      <c r="OS267" s="3"/>
      <c r="OT267" s="3"/>
      <c r="OU267" s="3"/>
      <c r="OV267" s="3"/>
      <c r="OW267" s="3"/>
      <c r="OX267" s="3"/>
      <c r="OY267" s="3"/>
      <c r="OZ267" s="3"/>
      <c r="PA267" s="3"/>
      <c r="PB267" s="3"/>
      <c r="PC267" s="3"/>
      <c r="PD267" s="3"/>
      <c r="PE267" s="3"/>
      <c r="PF267" s="3"/>
      <c r="PG267" s="3"/>
      <c r="PH267" s="3"/>
      <c r="PI267" s="3"/>
      <c r="PJ267" s="3"/>
      <c r="PK267" s="3"/>
      <c r="PL267" s="3"/>
      <c r="PM267" s="3"/>
      <c r="PN267" s="3"/>
      <c r="PO267" s="3"/>
      <c r="PP267" s="3"/>
      <c r="PQ267" s="3"/>
      <c r="PR267" s="3"/>
      <c r="PS267" s="3"/>
      <c r="PT267" s="3"/>
      <c r="PU267" s="3"/>
      <c r="PV267" s="3"/>
      <c r="PW267" s="3"/>
      <c r="PX267" s="3"/>
      <c r="PY267" s="3"/>
      <c r="PZ267" s="3"/>
      <c r="QA267" s="3"/>
      <c r="QB267" s="3"/>
      <c r="QC267" s="3"/>
      <c r="QD267" s="3"/>
      <c r="QE267" s="3"/>
      <c r="QF267" s="3"/>
      <c r="QG267" s="3"/>
      <c r="QH267" s="3"/>
      <c r="QI267" s="3"/>
      <c r="QJ267" s="3"/>
      <c r="QK267" s="3"/>
      <c r="QL267" s="3"/>
      <c r="QM267" s="3"/>
      <c r="QN267" s="3"/>
      <c r="QO267" s="3"/>
      <c r="QP267" s="3"/>
      <c r="QQ267" s="3"/>
      <c r="QR267" s="3"/>
      <c r="QS267" s="3"/>
      <c r="QT267" s="3"/>
      <c r="QU267" s="3"/>
      <c r="QV267" s="3"/>
      <c r="QW267" s="3"/>
      <c r="QX267" s="3"/>
      <c r="QY267" s="3"/>
      <c r="QZ267" s="3"/>
      <c r="RA267" s="3"/>
      <c r="RB267" s="3"/>
      <c r="RC267" s="3"/>
      <c r="RD267" s="3"/>
      <c r="RE267" s="3"/>
      <c r="RF267" s="3"/>
      <c r="RG267" s="3"/>
      <c r="RH267" s="3"/>
      <c r="RI267" s="3"/>
      <c r="RJ267" s="3"/>
      <c r="RK267" s="3"/>
      <c r="RL267" s="3"/>
      <c r="RM267" s="3"/>
      <c r="RN267" s="3"/>
      <c r="RO267" s="3"/>
      <c r="RP267" s="3"/>
      <c r="RQ267" s="3"/>
      <c r="RR267" s="3"/>
      <c r="RS267" s="3"/>
      <c r="RT267" s="3"/>
      <c r="RU267" s="3"/>
      <c r="RV267" s="3"/>
      <c r="RW267" s="3"/>
      <c r="RX267" s="3"/>
      <c r="RY267" s="3"/>
      <c r="RZ267" s="3"/>
      <c r="SA267" s="3"/>
      <c r="SB267" s="3"/>
      <c r="SC267" s="3"/>
      <c r="SD267" s="3"/>
      <c r="SE267" s="3"/>
      <c r="SF267" s="3"/>
      <c r="SG267" s="3"/>
      <c r="SH267" s="3"/>
      <c r="SI267" s="3"/>
      <c r="SJ267" s="3"/>
      <c r="SK267" s="3"/>
      <c r="SL267" s="3"/>
      <c r="SM267" s="3"/>
      <c r="SN267" s="3"/>
      <c r="SO267" s="3"/>
      <c r="SP267" s="3"/>
      <c r="SQ267" s="3"/>
      <c r="SR267" s="3"/>
      <c r="SS267" s="3"/>
      <c r="ST267" s="3"/>
      <c r="SU267" s="3"/>
      <c r="SV267" s="3"/>
      <c r="SW267" s="3"/>
      <c r="SX267" s="3"/>
      <c r="SY267" s="3"/>
      <c r="SZ267" s="3"/>
      <c r="TA267" s="3"/>
      <c r="TB267" s="3"/>
      <c r="TC267" s="3"/>
      <c r="TD267" s="3"/>
      <c r="TE267" s="3"/>
      <c r="TF267" s="3"/>
      <c r="TG267" s="3"/>
      <c r="TH267" s="3"/>
      <c r="TI267" s="3"/>
      <c r="TJ267" s="3"/>
      <c r="TK267" s="3"/>
      <c r="TL267" s="3"/>
      <c r="TM267" s="3"/>
      <c r="TN267" s="3"/>
      <c r="TO267" s="3"/>
      <c r="TP267" s="3"/>
      <c r="TQ267" s="3"/>
      <c r="TR267" s="3"/>
      <c r="TS267" s="3"/>
      <c r="TT267" s="3"/>
      <c r="TU267" s="3"/>
      <c r="TV267" s="3"/>
      <c r="TW267" s="3"/>
      <c r="TX267" s="3"/>
      <c r="TY267" s="3"/>
      <c r="TZ267" s="3"/>
      <c r="UA267" s="3"/>
      <c r="UB267" s="3"/>
      <c r="UC267" s="3"/>
      <c r="UD267" s="3"/>
      <c r="UE267" s="3"/>
      <c r="UF267" s="3"/>
      <c r="UG267" s="3"/>
      <c r="UH267" s="3"/>
      <c r="UI267" s="3"/>
      <c r="UJ267" s="3"/>
      <c r="UK267" s="3"/>
      <c r="UL267" s="3"/>
      <c r="UM267" s="3"/>
      <c r="UN267" s="3"/>
      <c r="UO267" s="3"/>
      <c r="UP267" s="3"/>
      <c r="UQ267" s="3"/>
      <c r="UR267" s="3"/>
      <c r="US267" s="3"/>
      <c r="UT267" s="3"/>
      <c r="UU267" s="3"/>
      <c r="UV267" s="3"/>
      <c r="UW267" s="3"/>
      <c r="UX267" s="3"/>
      <c r="UY267" s="3"/>
      <c r="UZ267" s="3"/>
      <c r="VA267" s="3"/>
      <c r="VB267" s="3"/>
      <c r="VC267" s="3"/>
      <c r="VD267" s="3"/>
      <c r="VE267" s="3"/>
      <c r="VF267" s="3"/>
      <c r="VG267" s="3"/>
      <c r="VH267" s="3"/>
      <c r="VI267" s="3"/>
      <c r="VJ267" s="3"/>
      <c r="VK267" s="3"/>
      <c r="VL267" s="3"/>
      <c r="VM267" s="3"/>
      <c r="VN267" s="3"/>
      <c r="VO267" s="3"/>
      <c r="VP267" s="3"/>
      <c r="VQ267" s="3"/>
      <c r="VR267" s="3"/>
      <c r="VS267" s="3"/>
      <c r="VT267" s="3"/>
      <c r="VU267" s="3"/>
      <c r="VV267" s="3"/>
      <c r="VW267" s="3"/>
      <c r="VX267" s="3"/>
      <c r="VY267" s="3"/>
      <c r="VZ267" s="3"/>
      <c r="WA267" s="3"/>
      <c r="WB267" s="3"/>
      <c r="WC267" s="3"/>
      <c r="WD267" s="3"/>
      <c r="WE267" s="3"/>
      <c r="WF267" s="3"/>
      <c r="WG267" s="3"/>
      <c r="WH267" s="3"/>
      <c r="WI267" s="3"/>
      <c r="WJ267" s="3"/>
      <c r="WK267" s="3"/>
      <c r="WL267" s="3"/>
      <c r="WM267" s="3"/>
      <c r="WN267" s="3"/>
      <c r="WO267" s="3"/>
      <c r="WP267" s="3"/>
      <c r="WQ267" s="3"/>
      <c r="WR267" s="3"/>
      <c r="WS267" s="3"/>
      <c r="WT267" s="3"/>
      <c r="WU267" s="3"/>
      <c r="WV267" s="3"/>
      <c r="WW267" s="3"/>
      <c r="WX267" s="3"/>
      <c r="WY267" s="3"/>
      <c r="WZ267" s="3"/>
      <c r="XA267" s="3"/>
      <c r="XB267" s="3"/>
      <c r="XC267" s="3"/>
      <c r="XD267" s="3"/>
      <c r="XE267" s="3"/>
      <c r="XF267" s="3"/>
      <c r="XG267" s="3"/>
      <c r="XH267" s="3"/>
      <c r="XI267" s="3"/>
      <c r="XJ267" s="3"/>
      <c r="XK267" s="3"/>
      <c r="XL267" s="3"/>
      <c r="XM267" s="3"/>
      <c r="XN267" s="3"/>
      <c r="XO267" s="3"/>
      <c r="XP267" s="3"/>
      <c r="XQ267" s="3"/>
      <c r="XR267" s="3"/>
      <c r="XS267" s="3"/>
      <c r="XT267" s="3"/>
      <c r="XU267" s="3"/>
      <c r="XV267" s="3"/>
      <c r="XW267" s="3"/>
      <c r="XX267" s="3"/>
      <c r="XY267" s="3"/>
      <c r="XZ267" s="3"/>
      <c r="YA267" s="3"/>
      <c r="YB267" s="3"/>
      <c r="YC267" s="3"/>
      <c r="YD267" s="3"/>
      <c r="YE267" s="3"/>
      <c r="YF267" s="3"/>
      <c r="YG267" s="3"/>
      <c r="YH267" s="3"/>
      <c r="YI267" s="3"/>
      <c r="YJ267" s="3"/>
      <c r="YK267" s="3"/>
      <c r="YL267" s="3"/>
      <c r="YM267" s="3"/>
      <c r="YN267" s="3"/>
      <c r="YO267" s="3"/>
      <c r="YP267" s="3"/>
      <c r="YQ267" s="3"/>
      <c r="YR267" s="3"/>
      <c r="YS267" s="3"/>
      <c r="YT267" s="3"/>
      <c r="YU267" s="3"/>
      <c r="YV267" s="3"/>
      <c r="YW267" s="3"/>
      <c r="YX267" s="3"/>
      <c r="YY267" s="3"/>
      <c r="YZ267" s="3"/>
      <c r="ZA267" s="3"/>
      <c r="ZB267" s="3"/>
      <c r="ZC267" s="3"/>
      <c r="ZD267" s="3"/>
      <c r="ZE267" s="3"/>
      <c r="ZF267" s="3"/>
      <c r="ZG267" s="3"/>
      <c r="ZH267" s="3"/>
      <c r="ZI267" s="3"/>
      <c r="ZJ267" s="3"/>
      <c r="ZK267" s="3"/>
      <c r="ZL267" s="3"/>
      <c r="ZM267" s="3"/>
      <c r="ZN267" s="3"/>
      <c r="ZO267" s="3"/>
      <c r="ZP267" s="3"/>
      <c r="ZQ267" s="3"/>
      <c r="ZR267" s="3"/>
      <c r="ZS267" s="3"/>
      <c r="ZT267" s="3"/>
      <c r="ZU267" s="3"/>
      <c r="ZV267" s="3"/>
      <c r="ZW267" s="3"/>
      <c r="ZX267" s="3"/>
      <c r="ZY267" s="3"/>
      <c r="ZZ267" s="3"/>
      <c r="AAA267" s="3"/>
      <c r="AAB267" s="3"/>
      <c r="AAC267" s="3"/>
      <c r="AAD267" s="3"/>
      <c r="AAE267" s="3"/>
      <c r="AAF267" s="3"/>
      <c r="AAG267" s="3"/>
      <c r="AAH267" s="3"/>
      <c r="AAI267" s="3"/>
      <c r="AAJ267" s="3"/>
      <c r="AAK267" s="3"/>
      <c r="AAL267" s="3"/>
      <c r="AAM267" s="3"/>
      <c r="AAN267" s="3"/>
      <c r="AAO267" s="3"/>
      <c r="AAP267" s="3"/>
      <c r="AAQ267" s="3"/>
      <c r="AAR267" s="3"/>
      <c r="AAS267" s="3"/>
      <c r="AAT267" s="3"/>
      <c r="AAU267" s="3"/>
      <c r="AAV267" s="3"/>
      <c r="AAW267" s="3"/>
      <c r="AAX267" s="3"/>
      <c r="AAY267" s="3"/>
      <c r="AAZ267" s="3"/>
      <c r="ABA267" s="3"/>
      <c r="ABB267" s="3"/>
      <c r="ABC267" s="3"/>
      <c r="ABD267" s="3"/>
      <c r="ABE267" s="3"/>
      <c r="ABF267" s="3"/>
      <c r="ABG267" s="3"/>
      <c r="ABH267" s="3"/>
      <c r="ABI267" s="3"/>
      <c r="ABJ267" s="3"/>
      <c r="ABK267" s="3"/>
      <c r="ABL267" s="3"/>
      <c r="ABM267" s="3"/>
      <c r="ABN267" s="3"/>
      <c r="ABO267" s="3"/>
      <c r="ABP267" s="3"/>
      <c r="ABQ267" s="3"/>
      <c r="ABR267" s="3"/>
      <c r="ABS267" s="3"/>
      <c r="ABT267" s="3"/>
      <c r="ABU267" s="3"/>
      <c r="ABV267" s="3"/>
      <c r="ABW267" s="3"/>
      <c r="ABX267" s="3"/>
      <c r="ABY267" s="3"/>
      <c r="ABZ267" s="3"/>
      <c r="ACA267" s="3"/>
      <c r="ACB267" s="3"/>
      <c r="ACC267" s="3"/>
      <c r="ACD267" s="3"/>
      <c r="ACE267" s="3"/>
      <c r="ACF267" s="3"/>
      <c r="ACG267" s="3"/>
      <c r="ACH267" s="3"/>
      <c r="ACI267" s="3"/>
      <c r="ACJ267" s="3"/>
      <c r="ACK267" s="3"/>
      <c r="ACL267" s="3"/>
      <c r="ACM267" s="3"/>
      <c r="ACN267" s="3"/>
      <c r="ACO267" s="3"/>
      <c r="ACP267" s="3"/>
      <c r="ACQ267" s="3"/>
      <c r="ACR267" s="3"/>
      <c r="ACS267" s="3"/>
      <c r="ACT267" s="3"/>
      <c r="ACU267" s="3"/>
      <c r="ACV267" s="3"/>
      <c r="ACW267" s="3"/>
      <c r="ACX267" s="3"/>
      <c r="ACY267" s="3"/>
      <c r="ACZ267" s="3"/>
      <c r="ADA267" s="3"/>
      <c r="ADB267" s="3"/>
      <c r="ADC267" s="3"/>
      <c r="ADD267" s="3"/>
      <c r="ADE267" s="3"/>
      <c r="ADF267" s="3"/>
      <c r="ADG267" s="3"/>
      <c r="ADH267" s="3"/>
      <c r="ADI267" s="3"/>
      <c r="ADJ267" s="3"/>
      <c r="ADK267" s="3"/>
      <c r="ADL267" s="3"/>
      <c r="ADM267" s="3"/>
      <c r="ADN267" s="3"/>
      <c r="ADO267" s="3"/>
      <c r="ADP267" s="3"/>
      <c r="ADQ267" s="3"/>
      <c r="ADR267" s="3"/>
      <c r="ADS267" s="3"/>
      <c r="ADT267" s="3"/>
      <c r="ADU267" s="3"/>
      <c r="ADV267" s="3"/>
      <c r="ADW267" s="3"/>
      <c r="ADX267" s="3"/>
      <c r="ADY267" s="3"/>
      <c r="ADZ267" s="3"/>
      <c r="AEA267" s="3"/>
      <c r="AEB267" s="3"/>
      <c r="AEC267" s="3"/>
      <c r="AED267" s="3"/>
      <c r="AEE267" s="3"/>
      <c r="AEF267" s="3"/>
      <c r="AEG267" s="3"/>
      <c r="AEH267" s="3"/>
      <c r="AEI267" s="3"/>
      <c r="AEJ267" s="3"/>
      <c r="AEK267" s="3"/>
      <c r="AEL267" s="3"/>
      <c r="AEM267" s="3"/>
      <c r="AEN267" s="3"/>
      <c r="AEO267" s="3"/>
      <c r="AEP267" s="3"/>
      <c r="AEQ267" s="3"/>
      <c r="AER267" s="3"/>
      <c r="AES267" s="3"/>
      <c r="AET267" s="3"/>
      <c r="AEU267" s="3"/>
      <c r="AEV267" s="3"/>
      <c r="AEW267" s="3"/>
      <c r="AEX267" s="3"/>
      <c r="AEY267" s="3"/>
      <c r="AEZ267" s="3"/>
      <c r="AFA267" s="3"/>
      <c r="AFB267" s="3"/>
      <c r="AFC267" s="3"/>
      <c r="AFD267" s="3"/>
      <c r="AFE267" s="3"/>
      <c r="AFF267" s="3"/>
      <c r="AFG267" s="3"/>
      <c r="AFH267" s="3"/>
      <c r="AFI267" s="3"/>
      <c r="AFJ267" s="3"/>
      <c r="AFK267" s="3"/>
      <c r="AFL267" s="3"/>
      <c r="AFM267" s="3"/>
      <c r="AFN267" s="3"/>
      <c r="AFO267" s="3"/>
      <c r="AFP267" s="3"/>
      <c r="AFQ267" s="3"/>
      <c r="AFR267" s="3"/>
      <c r="AFS267" s="3"/>
      <c r="AFT267" s="3"/>
      <c r="AFU267" s="3"/>
      <c r="AFV267" s="3"/>
      <c r="AFW267" s="3"/>
      <c r="AFX267" s="3"/>
      <c r="AFY267" s="3"/>
      <c r="AFZ267" s="3"/>
      <c r="AGA267" s="3"/>
      <c r="AGB267" s="3"/>
      <c r="AGC267" s="3"/>
      <c r="AGD267" s="3"/>
      <c r="AGE267" s="3"/>
      <c r="AGF267" s="3"/>
      <c r="AGG267" s="3"/>
      <c r="AGH267" s="3"/>
      <c r="AGI267" s="3"/>
      <c r="AGJ267" s="3"/>
      <c r="AGK267" s="3"/>
      <c r="AGL267" s="3"/>
      <c r="AGM267" s="3"/>
      <c r="AGN267" s="3"/>
      <c r="AGO267" s="3"/>
      <c r="AGP267" s="3"/>
      <c r="AGQ267" s="3"/>
      <c r="AGR267" s="3"/>
      <c r="AGS267" s="3"/>
      <c r="AGT267" s="3"/>
      <c r="AGU267" s="3"/>
      <c r="AGV267" s="3"/>
      <c r="AGW267" s="3"/>
      <c r="AGX267" s="3"/>
      <c r="AGY267" s="3"/>
      <c r="AGZ267" s="3"/>
      <c r="AHA267" s="3"/>
      <c r="AHB267" s="3"/>
      <c r="AHC267" s="3"/>
      <c r="AHD267" s="3"/>
      <c r="AHE267" s="3"/>
      <c r="AHF267" s="3"/>
      <c r="AHG267" s="3"/>
      <c r="AHH267" s="3"/>
      <c r="AHI267" s="3"/>
      <c r="AHJ267" s="3"/>
      <c r="AHK267" s="3"/>
      <c r="AHL267" s="3"/>
      <c r="AHM267" s="3"/>
      <c r="AHN267" s="3"/>
      <c r="AHO267" s="3"/>
      <c r="AHP267" s="3"/>
      <c r="AHQ267" s="3"/>
      <c r="AHR267" s="3"/>
      <c r="AHS267" s="3"/>
      <c r="AHT267" s="3"/>
      <c r="AHU267" s="3"/>
      <c r="AHV267" s="3"/>
      <c r="AHW267" s="3"/>
      <c r="AHX267" s="3"/>
      <c r="AHY267" s="3"/>
      <c r="AHZ267" s="3"/>
      <c r="AIA267" s="3"/>
      <c r="AIB267" s="3"/>
      <c r="AIC267" s="3"/>
      <c r="AID267" s="3"/>
      <c r="AIE267" s="3"/>
      <c r="AIF267" s="3"/>
      <c r="AIG267" s="3"/>
      <c r="AIH267" s="3"/>
      <c r="AII267" s="3"/>
      <c r="AIJ267" s="3"/>
      <c r="AIK267" s="3"/>
      <c r="AIL267" s="3"/>
      <c r="AIM267" s="3"/>
      <c r="AIN267" s="3"/>
      <c r="AIO267" s="3"/>
      <c r="AIP267" s="3"/>
      <c r="AIQ267" s="3"/>
      <c r="AIR267" s="3"/>
      <c r="AIS267" s="3"/>
      <c r="AIT267" s="3"/>
      <c r="AIU267" s="3"/>
      <c r="AIV267" s="3"/>
      <c r="AIW267" s="3"/>
      <c r="AIX267" s="3"/>
      <c r="AIY267" s="3"/>
      <c r="AIZ267" s="3"/>
      <c r="AJA267" s="3"/>
      <c r="AJB267" s="3"/>
      <c r="AJC267" s="3"/>
      <c r="AJD267" s="3"/>
      <c r="AJE267" s="3"/>
      <c r="AJF267" s="3"/>
      <c r="AJG267" s="3"/>
      <c r="AJH267" s="3"/>
      <c r="AJI267" s="3"/>
      <c r="AJJ267" s="3"/>
      <c r="AJK267" s="3"/>
      <c r="AJL267" s="3"/>
      <c r="AJM267" s="3"/>
      <c r="AJN267" s="3"/>
      <c r="AJO267" s="3"/>
      <c r="AJP267" s="3"/>
      <c r="AJQ267" s="3"/>
      <c r="AJR267" s="3"/>
      <c r="AJS267" s="3"/>
      <c r="AJT267" s="3"/>
      <c r="AJU267" s="3"/>
      <c r="AJV267" s="3"/>
      <c r="AJW267" s="3"/>
      <c r="AJX267" s="3"/>
      <c r="AJY267" s="3"/>
      <c r="AJZ267" s="3"/>
      <c r="AKA267" s="3"/>
      <c r="AKB267" s="3"/>
      <c r="AKC267" s="3"/>
      <c r="AKD267" s="3"/>
      <c r="AKE267" s="3"/>
      <c r="AKF267" s="3"/>
      <c r="AKG267" s="3"/>
      <c r="AKH267" s="3"/>
      <c r="AKI267" s="3"/>
      <c r="AKJ267" s="3"/>
      <c r="AKK267" s="3"/>
      <c r="AKL267" s="3"/>
      <c r="AKM267" s="3"/>
      <c r="AKN267" s="3"/>
      <c r="AKO267" s="3"/>
      <c r="AKP267" s="3"/>
      <c r="AKQ267" s="3"/>
      <c r="AKR267" s="3"/>
      <c r="AKS267" s="3"/>
      <c r="AKT267" s="3"/>
      <c r="AKU267" s="3"/>
      <c r="AKV267" s="3"/>
      <c r="AKW267" s="3"/>
      <c r="AKX267" s="3"/>
      <c r="AKY267" s="3"/>
      <c r="AKZ267" s="3"/>
      <c r="ALA267" s="3"/>
      <c r="ALB267" s="3"/>
      <c r="ALC267" s="3"/>
      <c r="ALD267" s="3"/>
      <c r="ALE267" s="3"/>
      <c r="ALF267" s="3"/>
      <c r="ALG267" s="3"/>
      <c r="ALH267" s="3"/>
      <c r="ALI267" s="3"/>
      <c r="ALJ267" s="3"/>
      <c r="ALK267" s="3"/>
      <c r="ALL267" s="3"/>
      <c r="ALM267" s="3"/>
      <c r="ALN267" s="3"/>
      <c r="ALO267" s="3"/>
      <c r="ALP267" s="3"/>
      <c r="ALQ267" s="3"/>
      <c r="ALR267" s="3"/>
      <c r="ALS267" s="3"/>
      <c r="ALT267" s="3"/>
      <c r="ALU267" s="3"/>
      <c r="ALV267" s="3"/>
      <c r="ALW267" s="3"/>
      <c r="ALX267" s="3"/>
      <c r="ALY267" s="3"/>
      <c r="ALZ267" s="3"/>
      <c r="AMA267" s="3"/>
      <c r="AMB267" s="3"/>
      <c r="AMC267" s="3"/>
      <c r="AMD267" s="3"/>
      <c r="AME267" s="3"/>
      <c r="AMF267" s="3"/>
      <c r="AMG267" s="3"/>
      <c r="AMH267" s="3"/>
      <c r="AMI267" s="3"/>
      <c r="AMJ267" s="3"/>
      <c r="AMK267" s="3"/>
      <c r="AML267" s="3"/>
      <c r="AMM267" s="3"/>
      <c r="AMN267" s="3"/>
      <c r="AMO267" s="3"/>
      <c r="AMP267" s="3"/>
      <c r="AMQ267" s="3"/>
      <c r="AMR267" s="3"/>
      <c r="AMS267" s="3"/>
      <c r="AMT267" s="3"/>
      <c r="AMU267" s="3"/>
      <c r="AMV267" s="3"/>
      <c r="AMW267" s="3"/>
      <c r="AMX267" s="3"/>
      <c r="AMY267" s="3"/>
      <c r="AMZ267" s="3"/>
      <c r="ANA267" s="3"/>
      <c r="ANB267" s="3"/>
      <c r="ANC267" s="3"/>
      <c r="AND267" s="3"/>
      <c r="ANE267" s="3"/>
      <c r="ANF267" s="3"/>
      <c r="ANG267" s="3"/>
      <c r="ANH267" s="3"/>
      <c r="ANI267" s="3"/>
      <c r="ANJ267" s="3"/>
      <c r="ANK267" s="3"/>
      <c r="ANL267" s="3"/>
      <c r="ANM267" s="3"/>
      <c r="ANN267" s="3"/>
      <c r="ANO267" s="3"/>
      <c r="ANP267" s="3"/>
      <c r="ANQ267" s="3"/>
      <c r="ANR267" s="3"/>
      <c r="ANS267" s="3"/>
      <c r="ANT267" s="3"/>
      <c r="ANU267" s="3"/>
      <c r="ANV267" s="3"/>
      <c r="ANW267" s="3"/>
      <c r="ANX267" s="3"/>
      <c r="ANY267" s="3"/>
      <c r="ANZ267" s="3"/>
      <c r="AOA267" s="3"/>
      <c r="AOB267" s="3"/>
      <c r="AOC267" s="3"/>
      <c r="AOD267" s="3"/>
      <c r="AOE267" s="3"/>
      <c r="AOF267" s="3"/>
      <c r="AOG267" s="3"/>
      <c r="AOH267" s="3"/>
      <c r="AOI267" s="3"/>
      <c r="AOJ267" s="3"/>
      <c r="AOK267" s="3"/>
      <c r="AOL267" s="3"/>
      <c r="AOM267" s="3"/>
      <c r="AON267" s="3"/>
      <c r="AOO267" s="3"/>
      <c r="AOP267" s="3"/>
      <c r="AOQ267" s="3"/>
      <c r="AOR267" s="3"/>
      <c r="AOS267" s="3"/>
      <c r="AOT267" s="3"/>
      <c r="AOU267" s="3"/>
      <c r="AOV267" s="3"/>
      <c r="AOW267" s="3"/>
      <c r="AOX267" s="3"/>
      <c r="AOY267" s="3"/>
      <c r="AOZ267" s="3"/>
      <c r="APA267" s="3"/>
      <c r="APB267" s="3"/>
      <c r="APC267" s="3"/>
      <c r="APD267" s="3"/>
      <c r="APE267" s="3"/>
      <c r="APF267" s="3"/>
      <c r="APG267" s="3"/>
      <c r="APH267" s="3"/>
      <c r="API267" s="3"/>
      <c r="APJ267" s="3"/>
      <c r="APK267" s="3"/>
      <c r="APL267" s="3"/>
      <c r="APM267" s="3"/>
      <c r="APN267" s="3"/>
      <c r="APO267" s="3"/>
      <c r="APP267" s="3"/>
      <c r="APQ267" s="3"/>
      <c r="APR267" s="3"/>
      <c r="APS267" s="3"/>
      <c r="APT267" s="3"/>
      <c r="APU267" s="3"/>
      <c r="APV267" s="3"/>
      <c r="APW267" s="3"/>
      <c r="APX267" s="3"/>
      <c r="APY267" s="3"/>
      <c r="APZ267" s="3"/>
      <c r="AQA267" s="3"/>
      <c r="AQB267" s="3"/>
      <c r="AQC267" s="3"/>
      <c r="AQD267" s="3"/>
      <c r="AQE267" s="3"/>
      <c r="AQF267" s="3"/>
      <c r="AQG267" s="3"/>
      <c r="AQH267" s="3"/>
      <c r="AQI267" s="3"/>
      <c r="AQJ267" s="3"/>
      <c r="AQK267" s="3"/>
      <c r="AQL267" s="3"/>
      <c r="AQM267" s="3"/>
      <c r="AQN267" s="3"/>
      <c r="AQO267" s="3"/>
      <c r="AQP267" s="3"/>
      <c r="AQQ267" s="3"/>
      <c r="AQR267" s="3"/>
      <c r="AQS267" s="3"/>
      <c r="AQT267" s="3"/>
      <c r="AQU267" s="3"/>
      <c r="AQV267" s="3"/>
      <c r="AQW267" s="3"/>
      <c r="AQX267" s="3"/>
      <c r="AQY267" s="3"/>
      <c r="AQZ267" s="3"/>
      <c r="ARA267" s="3"/>
      <c r="ARB267" s="3"/>
      <c r="ARC267" s="3"/>
      <c r="ARD267" s="3"/>
      <c r="ARE267" s="3"/>
      <c r="ARF267" s="3"/>
      <c r="ARG267" s="3"/>
      <c r="ARH267" s="3"/>
      <c r="ARI267" s="3"/>
      <c r="ARJ267" s="3"/>
      <c r="ARK267" s="3"/>
      <c r="ARL267" s="3"/>
      <c r="ARM267" s="3"/>
      <c r="ARN267" s="3"/>
      <c r="ARO267" s="3"/>
      <c r="ARP267" s="3"/>
      <c r="ARQ267" s="3"/>
      <c r="ARR267" s="3"/>
      <c r="ARS267" s="3"/>
      <c r="ART267" s="3"/>
      <c r="ARU267" s="3"/>
      <c r="ARV267" s="3"/>
      <c r="ARW267" s="3"/>
      <c r="ARX267" s="3"/>
      <c r="ARY267" s="3"/>
      <c r="ARZ267" s="3"/>
      <c r="ASA267" s="3"/>
      <c r="ASB267" s="3"/>
      <c r="ASC267" s="3"/>
      <c r="ASD267" s="3"/>
      <c r="ASE267" s="3"/>
      <c r="ASF267" s="3"/>
      <c r="ASG267" s="3"/>
      <c r="ASH267" s="3"/>
      <c r="ASI267" s="3"/>
      <c r="ASJ267" s="3"/>
      <c r="ASK267" s="3"/>
      <c r="ASL267" s="3"/>
      <c r="ASM267" s="3"/>
      <c r="ASN267" s="3"/>
      <c r="ASO267" s="3"/>
      <c r="ASP267" s="3"/>
      <c r="ASQ267" s="3"/>
      <c r="ASR267" s="3"/>
      <c r="ASS267" s="3"/>
      <c r="AST267" s="3"/>
      <c r="ASU267" s="3"/>
      <c r="ASV267" s="3"/>
      <c r="ASW267" s="3"/>
      <c r="ASX267" s="3"/>
      <c r="ASY267" s="3"/>
      <c r="ASZ267" s="3"/>
      <c r="ATA267" s="3"/>
      <c r="ATB267" s="3"/>
      <c r="ATC267" s="3"/>
      <c r="ATD267" s="3"/>
      <c r="ATE267" s="3"/>
      <c r="ATF267" s="3"/>
      <c r="ATG267" s="3"/>
      <c r="ATH267" s="3"/>
      <c r="ATI267" s="3"/>
      <c r="ATJ267" s="3"/>
      <c r="ATK267" s="3"/>
      <c r="ATL267" s="3"/>
      <c r="ATM267" s="3"/>
      <c r="ATN267" s="3"/>
      <c r="ATO267" s="3"/>
      <c r="ATP267" s="3"/>
      <c r="ATQ267" s="3"/>
      <c r="ATR267" s="3"/>
      <c r="ATS267" s="3"/>
      <c r="ATT267" s="3"/>
      <c r="ATU267" s="3"/>
      <c r="ATV267" s="3"/>
      <c r="ATW267" s="3"/>
      <c r="ATX267" s="3"/>
      <c r="ATY267" s="3"/>
      <c r="ATZ267" s="3"/>
      <c r="AUA267" s="3"/>
      <c r="AUB267" s="3"/>
      <c r="AUC267" s="3"/>
      <c r="AUD267" s="3"/>
      <c r="AUE267" s="3"/>
      <c r="AUF267" s="3"/>
      <c r="AUG267" s="3"/>
      <c r="AUH267" s="3"/>
      <c r="AUI267" s="3"/>
      <c r="AUJ267" s="3"/>
      <c r="AUK267" s="3"/>
      <c r="AUL267" s="3"/>
      <c r="AUM267" s="3"/>
      <c r="AUN267" s="3"/>
      <c r="AUO267" s="3"/>
      <c r="AUP267" s="3"/>
      <c r="AUQ267" s="3"/>
      <c r="AUR267" s="3"/>
      <c r="AUS267" s="3"/>
      <c r="AUT267" s="3"/>
      <c r="AUU267" s="3"/>
      <c r="AUV267" s="3"/>
      <c r="AUW267" s="3"/>
      <c r="AUX267" s="3"/>
      <c r="AUY267" s="3"/>
      <c r="AUZ267" s="3"/>
      <c r="AVA267" s="3"/>
      <c r="AVB267" s="3"/>
      <c r="AVC267" s="3"/>
      <c r="AVD267" s="3"/>
      <c r="AVE267" s="3"/>
      <c r="AVF267" s="3"/>
      <c r="AVG267" s="3"/>
      <c r="AVH267" s="3"/>
      <c r="AVI267" s="3"/>
      <c r="AVJ267" s="3"/>
      <c r="AVK267" s="3"/>
      <c r="AVL267" s="3"/>
      <c r="AVM267" s="3"/>
      <c r="AVN267" s="3"/>
      <c r="AVO267" s="3"/>
      <c r="AVP267" s="3"/>
      <c r="AVQ267" s="3"/>
      <c r="AVR267" s="3"/>
      <c r="AVS267" s="3"/>
      <c r="AVT267" s="3"/>
      <c r="AVU267" s="3"/>
      <c r="AVV267" s="3"/>
      <c r="AVW267" s="3"/>
      <c r="AVX267" s="3"/>
      <c r="AVY267" s="3"/>
      <c r="AVZ267" s="3"/>
      <c r="AWA267" s="3"/>
      <c r="AWB267" s="3"/>
      <c r="AWC267" s="3"/>
      <c r="AWD267" s="3"/>
      <c r="AWE267" s="3"/>
      <c r="AWF267" s="3"/>
      <c r="AWG267" s="3"/>
      <c r="AWH267" s="3"/>
      <c r="AWI267" s="3"/>
      <c r="AWJ267" s="3"/>
      <c r="AWK267" s="3"/>
      <c r="AWL267" s="3"/>
      <c r="AWM267" s="3"/>
      <c r="AWN267" s="3"/>
      <c r="AWO267" s="3"/>
      <c r="AWP267" s="3"/>
      <c r="AWQ267" s="3"/>
      <c r="AWR267" s="3"/>
      <c r="AWS267" s="3"/>
      <c r="AWT267" s="3"/>
      <c r="AWU267" s="3"/>
      <c r="AWV267" s="3"/>
      <c r="AWW267" s="3"/>
      <c r="AWX267" s="3"/>
      <c r="AWY267" s="3"/>
      <c r="AWZ267" s="3"/>
      <c r="AXA267" s="3"/>
      <c r="AXB267" s="3"/>
      <c r="AXC267" s="3"/>
      <c r="AXD267" s="3"/>
      <c r="AXE267" s="3"/>
      <c r="AXF267" s="3"/>
      <c r="AXG267" s="3"/>
      <c r="AXH267" s="3"/>
      <c r="AXI267" s="3"/>
      <c r="AXJ267" s="3"/>
      <c r="AXK267" s="3"/>
      <c r="AXL267" s="3"/>
      <c r="AXM267" s="3"/>
      <c r="AXN267" s="3"/>
      <c r="AXO267" s="3"/>
      <c r="AXP267" s="3"/>
      <c r="AXQ267" s="3"/>
      <c r="AXR267" s="3"/>
      <c r="AXS267" s="3"/>
      <c r="AXT267" s="3"/>
      <c r="AXU267" s="3"/>
      <c r="AXV267" s="3"/>
      <c r="AXW267" s="3"/>
      <c r="AXX267" s="3"/>
      <c r="AXY267" s="3"/>
      <c r="AXZ267" s="3"/>
      <c r="AYA267" s="3"/>
      <c r="AYB267" s="3"/>
      <c r="AYC267" s="3"/>
      <c r="AYD267" s="3"/>
      <c r="AYE267" s="3"/>
      <c r="AYF267" s="3"/>
      <c r="AYG267" s="3"/>
      <c r="AYH267" s="3"/>
      <c r="AYI267" s="3"/>
      <c r="AYJ267" s="3"/>
      <c r="AYK267" s="3"/>
      <c r="AYL267" s="3"/>
      <c r="AYM267" s="3"/>
      <c r="AYN267" s="3"/>
      <c r="AYO267" s="3"/>
      <c r="AYP267" s="3"/>
      <c r="AYQ267" s="3"/>
      <c r="AYR267" s="3"/>
      <c r="AYS267" s="3"/>
      <c r="AYT267" s="3"/>
      <c r="AYU267" s="3"/>
      <c r="AYV267" s="3"/>
      <c r="AYW267" s="3"/>
      <c r="AYX267" s="3"/>
      <c r="AYY267" s="3"/>
      <c r="AYZ267" s="3"/>
      <c r="AZA267" s="3"/>
      <c r="AZB267" s="3"/>
      <c r="AZC267" s="3"/>
      <c r="AZD267" s="3"/>
      <c r="AZE267" s="3"/>
      <c r="AZF267" s="3"/>
      <c r="AZG267" s="3"/>
      <c r="AZH267" s="3"/>
      <c r="AZI267" s="3"/>
      <c r="AZJ267" s="3"/>
      <c r="AZK267" s="3"/>
      <c r="AZL267" s="3"/>
      <c r="AZM267" s="3"/>
      <c r="AZN267" s="3"/>
      <c r="AZO267" s="3"/>
      <c r="AZP267" s="3"/>
      <c r="AZQ267" s="3"/>
      <c r="AZR267" s="3"/>
      <c r="AZS267" s="3"/>
      <c r="AZT267" s="3"/>
      <c r="AZU267" s="3"/>
      <c r="AZV267" s="3"/>
      <c r="AZW267" s="3"/>
      <c r="AZX267" s="3"/>
      <c r="AZY267" s="3"/>
      <c r="AZZ267" s="3"/>
      <c r="BAA267" s="3"/>
      <c r="BAB267" s="3"/>
      <c r="BAC267" s="3"/>
      <c r="BAD267" s="3"/>
      <c r="BAE267" s="3"/>
      <c r="BAF267" s="3"/>
      <c r="BAG267" s="3"/>
      <c r="BAH267" s="3"/>
      <c r="BAI267" s="3"/>
      <c r="BAJ267" s="3"/>
      <c r="BAK267" s="3"/>
      <c r="BAL267" s="3"/>
      <c r="BAM267" s="3"/>
      <c r="BAN267" s="3"/>
      <c r="BAO267" s="3"/>
      <c r="BAP267" s="3"/>
      <c r="BAQ267" s="3"/>
      <c r="BAR267" s="3"/>
      <c r="BAS267" s="3"/>
      <c r="BAT267" s="3"/>
      <c r="BAU267" s="3"/>
      <c r="BAV267" s="3"/>
      <c r="BAW267" s="3"/>
      <c r="BAX267" s="3"/>
      <c r="BAY267" s="3"/>
      <c r="BAZ267" s="3"/>
      <c r="BBA267" s="3"/>
      <c r="BBB267" s="3"/>
      <c r="BBC267" s="3"/>
      <c r="BBD267" s="3"/>
      <c r="BBE267" s="3"/>
      <c r="BBF267" s="3"/>
      <c r="BBG267" s="3"/>
      <c r="BBH267" s="3"/>
      <c r="BBI267" s="3"/>
      <c r="BBJ267" s="3"/>
      <c r="BBK267" s="3"/>
      <c r="BBL267" s="3"/>
      <c r="BBM267" s="3"/>
      <c r="BBN267" s="3"/>
      <c r="BBO267" s="3"/>
      <c r="BBP267" s="3"/>
      <c r="BBQ267" s="3"/>
      <c r="BBR267" s="3"/>
      <c r="BBS267" s="3"/>
      <c r="BBT267" s="3"/>
      <c r="BBU267" s="3"/>
      <c r="BBV267" s="3"/>
      <c r="BBW267" s="3"/>
      <c r="BBX267" s="3"/>
      <c r="BBY267" s="3"/>
      <c r="BBZ267" s="3"/>
      <c r="BCA267" s="3"/>
      <c r="BCB267" s="3"/>
      <c r="BCC267" s="3"/>
      <c r="BCD267" s="3"/>
      <c r="BCE267" s="3"/>
      <c r="BCF267" s="3"/>
      <c r="BCG267" s="3"/>
      <c r="BCH267" s="3"/>
      <c r="BCI267" s="3"/>
      <c r="BCJ267" s="3"/>
      <c r="BCK267" s="3"/>
      <c r="BCL267" s="3"/>
      <c r="BCM267" s="3"/>
      <c r="BCN267" s="3"/>
      <c r="BCO267" s="3"/>
      <c r="BCP267" s="3"/>
      <c r="BCQ267" s="3"/>
      <c r="BCR267" s="3"/>
      <c r="BCS267" s="3"/>
      <c r="BCT267" s="3"/>
      <c r="BCU267" s="3"/>
      <c r="BCV267" s="3"/>
      <c r="BCW267" s="3"/>
      <c r="BCX267" s="3"/>
      <c r="BCY267" s="3"/>
      <c r="BCZ267" s="3"/>
      <c r="BDA267" s="3"/>
      <c r="BDB267" s="3"/>
      <c r="BDC267" s="3"/>
      <c r="BDD267" s="3"/>
      <c r="BDE267" s="3"/>
      <c r="BDF267" s="3"/>
      <c r="BDG267" s="3"/>
      <c r="BDH267" s="3"/>
      <c r="BDI267" s="3"/>
      <c r="BDJ267" s="3"/>
      <c r="BDK267" s="3"/>
      <c r="BDL267" s="3"/>
      <c r="BDM267" s="3"/>
      <c r="BDN267" s="3"/>
      <c r="BDO267" s="3"/>
      <c r="BDP267" s="3"/>
      <c r="BDQ267" s="3"/>
      <c r="BDR267" s="3"/>
      <c r="BDS267" s="3"/>
      <c r="BDT267" s="3"/>
      <c r="BDU267" s="3"/>
      <c r="BDV267" s="3"/>
      <c r="BDW267" s="3"/>
      <c r="BDX267" s="3"/>
      <c r="BDY267" s="3"/>
      <c r="BDZ267" s="3"/>
      <c r="BEA267" s="3"/>
      <c r="BEB267" s="3"/>
      <c r="BEC267" s="3"/>
      <c r="BED267" s="3"/>
      <c r="BEE267" s="3"/>
      <c r="BEF267" s="3"/>
      <c r="BEG267" s="3"/>
      <c r="BEH267" s="3"/>
      <c r="BEI267" s="3"/>
      <c r="BEJ267" s="3"/>
      <c r="BEK267" s="3"/>
      <c r="BEL267" s="3"/>
      <c r="BEM267" s="3"/>
      <c r="BEN267" s="3"/>
      <c r="BEO267" s="3"/>
      <c r="BEP267" s="3"/>
      <c r="BEQ267" s="3"/>
      <c r="BER267" s="3"/>
      <c r="BES267" s="3"/>
      <c r="BET267" s="3"/>
      <c r="BEU267" s="3"/>
      <c r="BEV267" s="3"/>
      <c r="BEW267" s="3"/>
      <c r="BEX267" s="3"/>
      <c r="BEY267" s="3"/>
      <c r="BEZ267" s="3"/>
      <c r="BFA267" s="3"/>
      <c r="BFB267" s="3"/>
      <c r="BFC267" s="3"/>
      <c r="BFD267" s="3"/>
      <c r="BFE267" s="3"/>
      <c r="BFF267" s="3"/>
      <c r="BFG267" s="3"/>
      <c r="BFH267" s="3"/>
      <c r="BFI267" s="3"/>
      <c r="BFJ267" s="3"/>
      <c r="BFK267" s="3"/>
      <c r="BFL267" s="3"/>
      <c r="BFM267" s="3"/>
      <c r="BFN267" s="3"/>
      <c r="BFO267" s="3"/>
      <c r="BFP267" s="3"/>
      <c r="BFQ267" s="3"/>
      <c r="BFR267" s="3"/>
      <c r="BFS267" s="3"/>
      <c r="BFT267" s="3"/>
      <c r="BFU267" s="3"/>
      <c r="BFV267" s="3"/>
      <c r="BFW267" s="3"/>
      <c r="BFX267" s="3"/>
      <c r="BFY267" s="3"/>
      <c r="BFZ267" s="3"/>
      <c r="BGA267" s="3"/>
      <c r="BGB267" s="3"/>
      <c r="BGC267" s="3"/>
      <c r="BGD267" s="3"/>
      <c r="BGE267" s="3"/>
      <c r="BGF267" s="3"/>
      <c r="BGG267" s="3"/>
      <c r="BGH267" s="3"/>
      <c r="BGI267" s="3"/>
      <c r="BGJ267" s="3"/>
      <c r="BGK267" s="3"/>
      <c r="BGL267" s="3"/>
      <c r="BGM267" s="3"/>
      <c r="BGN267" s="3"/>
      <c r="BGO267" s="3"/>
      <c r="BGP267" s="3"/>
      <c r="BGQ267" s="3"/>
      <c r="BGR267" s="3"/>
      <c r="BGS267" s="3"/>
      <c r="BGT267" s="3"/>
      <c r="BGU267" s="3"/>
      <c r="BGV267" s="3"/>
      <c r="BGW267" s="3"/>
      <c r="BGX267" s="3"/>
      <c r="BGY267" s="3"/>
      <c r="BGZ267" s="3"/>
      <c r="BHA267" s="3"/>
      <c r="BHB267" s="3"/>
      <c r="BHC267" s="3"/>
      <c r="BHD267" s="3"/>
      <c r="BHE267" s="3"/>
      <c r="BHF267" s="3"/>
      <c r="BHG267" s="3"/>
      <c r="BHH267" s="3"/>
      <c r="BHI267" s="3"/>
      <c r="BHJ267" s="3"/>
      <c r="BHK267" s="3"/>
      <c r="BHL267" s="3"/>
      <c r="BHM267" s="3"/>
      <c r="BHN267" s="3"/>
      <c r="BHO267" s="3"/>
      <c r="BHP267" s="3"/>
      <c r="BHQ267" s="3"/>
      <c r="BHR267" s="3"/>
      <c r="BHS267" s="3"/>
      <c r="BHT267" s="3"/>
      <c r="BHU267" s="3"/>
      <c r="BHV267" s="3"/>
      <c r="BHW267" s="3"/>
      <c r="BHX267" s="3"/>
      <c r="BHY267" s="3"/>
      <c r="BHZ267" s="3"/>
      <c r="BIA267" s="3"/>
      <c r="BIB267" s="3"/>
      <c r="BIC267" s="3"/>
      <c r="BID267" s="3"/>
      <c r="BIE267" s="3"/>
      <c r="BIF267" s="3"/>
      <c r="BIG267" s="3"/>
      <c r="BIH267" s="3"/>
      <c r="BII267" s="3"/>
      <c r="BIJ267" s="3"/>
      <c r="BIK267" s="3"/>
      <c r="BIL267" s="3"/>
      <c r="BIM267" s="3"/>
      <c r="BIN267" s="3"/>
      <c r="BIO267" s="3"/>
      <c r="BIP267" s="3"/>
      <c r="BIQ267" s="3"/>
      <c r="BIR267" s="3"/>
      <c r="BIS267" s="3"/>
      <c r="BIT267" s="3"/>
      <c r="BIU267" s="3"/>
      <c r="BIV267" s="3"/>
      <c r="BIW267" s="3"/>
      <c r="BIX267" s="3"/>
      <c r="BIY267" s="3"/>
      <c r="BIZ267" s="3"/>
      <c r="BJA267" s="3"/>
      <c r="BJB267" s="3"/>
      <c r="BJC267" s="3"/>
      <c r="BJD267" s="3"/>
      <c r="BJE267" s="3"/>
      <c r="BJF267" s="3"/>
      <c r="BJG267" s="3"/>
      <c r="BJH267" s="3"/>
      <c r="BJI267" s="3"/>
      <c r="BJJ267" s="3"/>
      <c r="BJK267" s="3"/>
      <c r="BJL267" s="3"/>
      <c r="BJM267" s="3"/>
      <c r="BJN267" s="3"/>
      <c r="BJO267" s="3"/>
      <c r="BJP267" s="3"/>
      <c r="BJQ267" s="3"/>
      <c r="BJR267" s="3"/>
      <c r="BJS267" s="3"/>
      <c r="BJT267" s="3"/>
      <c r="BJU267" s="3"/>
      <c r="BJV267" s="3"/>
      <c r="BJW267" s="3"/>
      <c r="BJX267" s="3"/>
      <c r="BJY267" s="3"/>
      <c r="BJZ267" s="3"/>
      <c r="BKA267" s="3"/>
      <c r="BKB267" s="3"/>
      <c r="BKC267" s="3"/>
      <c r="BKD267" s="3"/>
      <c r="BKE267" s="3"/>
      <c r="BKF267" s="3"/>
      <c r="BKG267" s="3"/>
      <c r="BKH267" s="3"/>
      <c r="BKI267" s="3"/>
      <c r="BKJ267" s="3"/>
      <c r="BKK267" s="3"/>
      <c r="BKL267" s="3"/>
      <c r="BKM267" s="3"/>
      <c r="BKN267" s="3"/>
      <c r="BKO267" s="3"/>
      <c r="BKP267" s="3"/>
      <c r="BKQ267" s="3"/>
      <c r="BKR267" s="3"/>
      <c r="BKS267" s="3"/>
      <c r="BKT267" s="3"/>
      <c r="BKU267" s="3"/>
      <c r="BKV267" s="3"/>
      <c r="BKW267" s="3"/>
      <c r="BKX267" s="3"/>
      <c r="BKY267" s="3"/>
      <c r="BKZ267" s="3"/>
      <c r="BLA267" s="3"/>
      <c r="BLB267" s="3"/>
      <c r="BLC267" s="3"/>
      <c r="BLD267" s="3"/>
      <c r="BLE267" s="3"/>
      <c r="BLF267" s="3"/>
      <c r="BLG267" s="3"/>
      <c r="BLH267" s="3"/>
      <c r="BLI267" s="3"/>
      <c r="BLJ267" s="3"/>
      <c r="BLK267" s="3"/>
      <c r="BLL267" s="3"/>
      <c r="BLM267" s="3"/>
      <c r="BLN267" s="3"/>
      <c r="BLO267" s="3"/>
      <c r="BLP267" s="3"/>
      <c r="BLQ267" s="3"/>
      <c r="BLR267" s="3"/>
      <c r="BLS267" s="3"/>
      <c r="BLT267" s="3"/>
      <c r="BLU267" s="3"/>
      <c r="BLV267" s="3"/>
      <c r="BLW267" s="3"/>
      <c r="BLX267" s="3"/>
      <c r="BLY267" s="3"/>
      <c r="BLZ267" s="3"/>
      <c r="BMA267" s="3"/>
      <c r="BMB267" s="3"/>
      <c r="BMC267" s="3"/>
      <c r="BMD267" s="3"/>
      <c r="BME267" s="3"/>
      <c r="BMF267" s="3"/>
      <c r="BMG267" s="3"/>
      <c r="BMH267" s="3"/>
      <c r="BMI267" s="3"/>
      <c r="BMJ267" s="3"/>
      <c r="BMK267" s="3"/>
      <c r="BML267" s="3"/>
      <c r="BMM267" s="3"/>
      <c r="BMN267" s="3"/>
      <c r="BMO267" s="3"/>
      <c r="BMP267" s="3"/>
      <c r="BMQ267" s="3"/>
      <c r="BMR267" s="3"/>
      <c r="BMS267" s="3"/>
      <c r="BMT267" s="3"/>
      <c r="BMU267" s="3"/>
      <c r="BMV267" s="3"/>
      <c r="BMW267" s="3"/>
      <c r="BMX267" s="3"/>
      <c r="BMY267" s="3"/>
      <c r="BMZ267" s="3"/>
      <c r="BNA267" s="3"/>
      <c r="BNB267" s="3"/>
      <c r="BNC267" s="3"/>
      <c r="BND267" s="3"/>
      <c r="BNE267" s="3"/>
      <c r="BNF267" s="3"/>
      <c r="BNG267" s="3"/>
      <c r="BNH267" s="3"/>
      <c r="BNI267" s="3"/>
      <c r="BNJ267" s="3"/>
      <c r="BNK267" s="3"/>
      <c r="BNL267" s="3"/>
      <c r="BNM267" s="3"/>
      <c r="BNN267" s="3"/>
      <c r="BNO267" s="3"/>
      <c r="BNP267" s="3"/>
      <c r="BNQ267" s="3"/>
      <c r="BNR267" s="3"/>
      <c r="BNS267" s="3"/>
      <c r="BNT267" s="3"/>
      <c r="BNU267" s="3"/>
      <c r="BNV267" s="3"/>
      <c r="BNW267" s="3"/>
      <c r="BNX267" s="3"/>
      <c r="BNY267" s="3"/>
      <c r="BNZ267" s="3"/>
      <c r="BOA267" s="3"/>
      <c r="BOB267" s="3"/>
      <c r="BOC267" s="3"/>
      <c r="BOD267" s="3"/>
      <c r="BOE267" s="3"/>
      <c r="BOF267" s="3"/>
      <c r="BOG267" s="3"/>
      <c r="BOH267" s="3"/>
      <c r="BOI267" s="3"/>
      <c r="BOJ267" s="3"/>
      <c r="BOK267" s="3"/>
      <c r="BOL267" s="3"/>
      <c r="BOM267" s="3"/>
      <c r="BON267" s="3"/>
      <c r="BOO267" s="3"/>
      <c r="BOP267" s="3"/>
      <c r="BOQ267" s="3"/>
      <c r="BOR267" s="3"/>
      <c r="BOS267" s="3"/>
      <c r="BOT267" s="3"/>
      <c r="BOU267" s="3"/>
      <c r="BOV267" s="3"/>
      <c r="BOW267" s="3"/>
      <c r="BOX267" s="3"/>
      <c r="BOY267" s="3"/>
      <c r="BOZ267" s="3"/>
      <c r="BPA267" s="3"/>
      <c r="BPB267" s="3"/>
      <c r="BPC267" s="3"/>
      <c r="BPD267" s="3"/>
      <c r="BPE267" s="3"/>
      <c r="BPF267" s="3"/>
      <c r="BPG267" s="3"/>
      <c r="BPH267" s="3"/>
      <c r="BPI267" s="3"/>
      <c r="BPJ267" s="3"/>
      <c r="BPK267" s="3"/>
      <c r="BPL267" s="3"/>
      <c r="BPM267" s="3"/>
      <c r="BPN267" s="3"/>
      <c r="BPO267" s="3"/>
      <c r="BPP267" s="3"/>
      <c r="BPQ267" s="3"/>
      <c r="BPR267" s="3"/>
      <c r="BPS267" s="3"/>
      <c r="BPT267" s="3"/>
      <c r="BPU267" s="3"/>
      <c r="BPV267" s="3"/>
      <c r="BPW267" s="3"/>
      <c r="BPX267" s="3"/>
      <c r="BPY267" s="3"/>
      <c r="BPZ267" s="3"/>
      <c r="BQA267" s="3"/>
      <c r="BQB267" s="3"/>
      <c r="BQC267" s="3"/>
      <c r="BQD267" s="3"/>
      <c r="BQE267" s="3"/>
      <c r="BQF267" s="3"/>
      <c r="BQG267" s="3"/>
      <c r="BQH267" s="3"/>
      <c r="BQI267" s="3"/>
      <c r="BQJ267" s="3"/>
      <c r="BQK267" s="3"/>
      <c r="BQL267" s="3"/>
      <c r="BQM267" s="3"/>
      <c r="BQN267" s="3"/>
      <c r="BQO267" s="3"/>
      <c r="BQP267" s="3"/>
      <c r="BQQ267" s="3"/>
      <c r="BQR267" s="3"/>
      <c r="BQS267" s="3"/>
      <c r="BQT267" s="3"/>
      <c r="BQU267" s="3"/>
      <c r="BQV267" s="3"/>
      <c r="BQW267" s="3"/>
      <c r="BQX267" s="3"/>
      <c r="BQY267" s="3"/>
      <c r="BQZ267" s="3"/>
      <c r="BRA267" s="3"/>
      <c r="BRB267" s="3"/>
      <c r="BRC267" s="3"/>
      <c r="BRD267" s="3"/>
      <c r="BRE267" s="3"/>
      <c r="BRF267" s="3"/>
      <c r="BRG267" s="3"/>
      <c r="BRH267" s="3"/>
      <c r="BRI267" s="3"/>
      <c r="BRJ267" s="3"/>
      <c r="BRK267" s="3"/>
      <c r="BRL267" s="3"/>
      <c r="BRM267" s="3"/>
      <c r="BRN267" s="3"/>
      <c r="BRO267" s="3"/>
      <c r="BRP267" s="3"/>
      <c r="BRQ267" s="3"/>
      <c r="BRR267" s="3"/>
      <c r="BRS267" s="3"/>
      <c r="BRT267" s="3"/>
      <c r="BRU267" s="3"/>
      <c r="BRV267" s="3"/>
      <c r="BRW267" s="3"/>
      <c r="BRX267" s="3"/>
      <c r="BRY267" s="3"/>
      <c r="BRZ267" s="3"/>
      <c r="BSA267" s="3"/>
      <c r="BSB267" s="3"/>
      <c r="BSC267" s="3"/>
      <c r="BSD267" s="3"/>
      <c r="BSE267" s="3"/>
      <c r="BSF267" s="3"/>
      <c r="BSG267" s="3"/>
      <c r="BSH267" s="3"/>
      <c r="BSI267" s="3"/>
      <c r="BSJ267" s="3"/>
      <c r="BSK267" s="3"/>
      <c r="BSL267" s="3"/>
      <c r="BSM267" s="3"/>
      <c r="BSN267" s="3"/>
      <c r="BSO267" s="3"/>
      <c r="BSP267" s="3"/>
      <c r="BSQ267" s="3"/>
      <c r="BSR267" s="3"/>
      <c r="BSS267" s="3"/>
      <c r="BST267" s="3"/>
      <c r="BSU267" s="3"/>
      <c r="BSV267" s="3"/>
      <c r="BSW267" s="3"/>
      <c r="BSX267" s="3"/>
      <c r="BSY267" s="3"/>
      <c r="BSZ267" s="3"/>
      <c r="BTA267" s="3"/>
      <c r="BTB267" s="3"/>
      <c r="BTC267" s="3"/>
      <c r="BTD267" s="3"/>
      <c r="BTE267" s="3"/>
      <c r="BTF267" s="3"/>
      <c r="BTG267" s="3"/>
      <c r="BTH267" s="3"/>
      <c r="BTI267" s="3"/>
      <c r="BTJ267" s="3"/>
      <c r="BTK267" s="3"/>
      <c r="BTL267" s="3"/>
      <c r="BTM267" s="3"/>
      <c r="BTN267" s="3"/>
      <c r="BTO267" s="3"/>
      <c r="BTP267" s="3"/>
      <c r="BTQ267" s="3"/>
      <c r="BTR267" s="3"/>
      <c r="BTS267" s="3"/>
      <c r="BTT267" s="3"/>
      <c r="BTU267" s="3"/>
      <c r="BTV267" s="3"/>
      <c r="BTW267" s="3"/>
      <c r="BTX267" s="3"/>
      <c r="BTY267" s="3"/>
      <c r="BTZ267" s="3"/>
      <c r="BUA267" s="3"/>
      <c r="BUB267" s="3"/>
      <c r="BUC267" s="3"/>
      <c r="BUD267" s="3"/>
      <c r="BUE267" s="3"/>
      <c r="BUF267" s="3"/>
      <c r="BUG267" s="3"/>
      <c r="BUH267" s="3"/>
      <c r="BUI267" s="3"/>
      <c r="BUJ267" s="3"/>
      <c r="BUK267" s="3"/>
      <c r="BUL267" s="3"/>
      <c r="BUM267" s="3"/>
      <c r="BUN267" s="3"/>
      <c r="BUO267" s="3"/>
      <c r="BUP267" s="3"/>
      <c r="BUQ267" s="3"/>
      <c r="BUR267" s="3"/>
      <c r="BUS267" s="3"/>
      <c r="BUT267" s="3"/>
      <c r="BUU267" s="3"/>
      <c r="BUV267" s="3"/>
      <c r="BUW267" s="3"/>
      <c r="BUX267" s="3"/>
      <c r="BUY267" s="3"/>
      <c r="BUZ267" s="3"/>
      <c r="BVA267" s="3"/>
      <c r="BVB267" s="3"/>
      <c r="BVC267" s="3"/>
      <c r="BVD267" s="3"/>
      <c r="BVE267" s="3"/>
      <c r="BVF267" s="3"/>
      <c r="BVG267" s="3"/>
      <c r="BVH267" s="3"/>
      <c r="BVI267" s="3"/>
      <c r="BVJ267" s="3"/>
      <c r="BVK267" s="3"/>
      <c r="BVL267" s="3"/>
      <c r="BVM267" s="3"/>
      <c r="BVN267" s="3"/>
      <c r="BVO267" s="3"/>
      <c r="BVP267" s="3"/>
      <c r="BVQ267" s="3"/>
      <c r="BVR267" s="3"/>
      <c r="BVS267" s="3"/>
      <c r="BVT267" s="3"/>
      <c r="BVU267" s="3"/>
      <c r="BVV267" s="3"/>
      <c r="BVW267" s="3"/>
      <c r="BVX267" s="3"/>
      <c r="BVY267" s="3"/>
      <c r="BVZ267" s="3"/>
      <c r="BWA267" s="3"/>
      <c r="BWB267" s="3"/>
      <c r="BWC267" s="3"/>
      <c r="BWD267" s="3"/>
      <c r="BWE267" s="3"/>
      <c r="BWF267" s="3"/>
      <c r="BWG267" s="3"/>
      <c r="BWH267" s="3"/>
      <c r="BWI267" s="3"/>
      <c r="BWJ267" s="3"/>
      <c r="BWK267" s="3"/>
      <c r="BWL267" s="3"/>
      <c r="BWM267" s="3"/>
      <c r="BWN267" s="3"/>
      <c r="BWO267" s="3"/>
      <c r="BWP267" s="3"/>
      <c r="BWQ267" s="3"/>
      <c r="BWR267" s="3"/>
      <c r="BWS267" s="3"/>
      <c r="BWT267" s="3"/>
      <c r="BWU267" s="3"/>
      <c r="BWV267" s="3"/>
      <c r="BWW267" s="3"/>
      <c r="BWX267" s="3"/>
      <c r="BWY267" s="3"/>
      <c r="BWZ267" s="3"/>
      <c r="BXA267" s="3"/>
      <c r="BXB267" s="3"/>
      <c r="BXC267" s="3"/>
      <c r="BXD267" s="3"/>
      <c r="BXE267" s="3"/>
      <c r="BXF267" s="3"/>
      <c r="BXG267" s="3"/>
      <c r="BXH267" s="3"/>
      <c r="BXI267" s="3"/>
      <c r="BXJ267" s="3"/>
      <c r="BXK267" s="3"/>
      <c r="BXL267" s="3"/>
      <c r="BXM267" s="3"/>
      <c r="BXN267" s="3"/>
      <c r="BXO267" s="3"/>
      <c r="BXP267" s="3"/>
      <c r="BXQ267" s="3"/>
      <c r="BXR267" s="3"/>
      <c r="BXS267" s="3"/>
      <c r="BXT267" s="3"/>
      <c r="BXU267" s="3"/>
      <c r="BXV267" s="3"/>
      <c r="BXW267" s="3"/>
      <c r="BXX267" s="3"/>
      <c r="BXY267" s="3"/>
      <c r="BXZ267" s="3"/>
      <c r="BYA267" s="3"/>
      <c r="BYB267" s="3"/>
      <c r="BYC267" s="3"/>
      <c r="BYD267" s="3"/>
      <c r="BYE267" s="3"/>
      <c r="BYF267" s="3"/>
      <c r="BYG267" s="3"/>
      <c r="BYH267" s="3"/>
      <c r="BYI267" s="3"/>
      <c r="BYJ267" s="3"/>
      <c r="BYK267" s="3"/>
      <c r="BYL267" s="3"/>
      <c r="BYM267" s="3"/>
      <c r="BYN267" s="3"/>
      <c r="BYO267" s="3"/>
      <c r="BYP267" s="3"/>
      <c r="BYQ267" s="3"/>
      <c r="BYR267" s="3"/>
      <c r="BYS267" s="3"/>
      <c r="BYT267" s="3"/>
      <c r="BYU267" s="3"/>
      <c r="BYV267" s="3"/>
      <c r="BYW267" s="3"/>
      <c r="BYX267" s="3"/>
      <c r="BYY267" s="3"/>
      <c r="BYZ267" s="3"/>
      <c r="BZA267" s="3"/>
      <c r="BZB267" s="3"/>
      <c r="BZC267" s="3"/>
      <c r="BZD267" s="3"/>
      <c r="BZE267" s="3"/>
      <c r="BZF267" s="3"/>
      <c r="BZG267" s="3"/>
      <c r="BZH267" s="3"/>
      <c r="BZI267" s="3"/>
      <c r="BZJ267" s="3"/>
      <c r="BZK267" s="3"/>
      <c r="BZL267" s="3"/>
      <c r="BZM267" s="3"/>
      <c r="BZN267" s="3"/>
      <c r="BZO267" s="3"/>
      <c r="BZP267" s="3"/>
      <c r="BZQ267" s="3"/>
      <c r="BZR267" s="3"/>
      <c r="BZS267" s="3"/>
      <c r="BZT267" s="3"/>
      <c r="BZU267" s="3"/>
      <c r="BZV267" s="3"/>
      <c r="BZW267" s="3"/>
      <c r="BZX267" s="3"/>
      <c r="BZY267" s="3"/>
      <c r="BZZ267" s="3"/>
      <c r="CAA267" s="3"/>
      <c r="CAB267" s="3"/>
      <c r="CAC267" s="3"/>
      <c r="CAD267" s="3"/>
      <c r="CAE267" s="3"/>
      <c r="CAF267" s="3"/>
      <c r="CAG267" s="3"/>
      <c r="CAH267" s="3"/>
      <c r="CAI267" s="3"/>
      <c r="CAJ267" s="3"/>
      <c r="CAK267" s="3"/>
      <c r="CAL267" s="3"/>
      <c r="CAM267" s="3"/>
      <c r="CAN267" s="3"/>
      <c r="CAO267" s="3"/>
      <c r="CAP267" s="3"/>
      <c r="CAQ267" s="3"/>
      <c r="CAR267" s="3"/>
      <c r="CAS267" s="3"/>
      <c r="CAT267" s="3"/>
      <c r="CAU267" s="3"/>
      <c r="CAV267" s="3"/>
      <c r="CAW267" s="3"/>
      <c r="CAX267" s="3"/>
      <c r="CAY267" s="3"/>
      <c r="CAZ267" s="3"/>
      <c r="CBA267" s="3"/>
      <c r="CBB267" s="3"/>
      <c r="CBC267" s="3"/>
      <c r="CBD267" s="3"/>
      <c r="CBE267" s="3"/>
      <c r="CBF267" s="3"/>
      <c r="CBG267" s="3"/>
      <c r="CBH267" s="3"/>
      <c r="CBI267" s="3"/>
      <c r="CBJ267" s="3"/>
      <c r="CBK267" s="3"/>
      <c r="CBL267" s="3"/>
      <c r="CBM267" s="3"/>
      <c r="CBN267" s="3"/>
      <c r="CBO267" s="3"/>
      <c r="CBP267" s="3"/>
      <c r="CBQ267" s="3"/>
      <c r="CBR267" s="3"/>
      <c r="CBS267" s="3"/>
      <c r="CBT267" s="3"/>
      <c r="CBU267" s="3"/>
      <c r="CBV267" s="3"/>
      <c r="CBW267" s="3"/>
      <c r="CBX267" s="3"/>
      <c r="CBY267" s="3"/>
      <c r="CBZ267" s="3"/>
      <c r="CCA267" s="3"/>
      <c r="CCB267" s="3"/>
      <c r="CCC267" s="3"/>
      <c r="CCD267" s="3"/>
      <c r="CCE267" s="3"/>
      <c r="CCF267" s="3"/>
      <c r="CCG267" s="3"/>
      <c r="CCH267" s="3"/>
      <c r="CCI267" s="3"/>
      <c r="CCJ267" s="3"/>
      <c r="CCK267" s="3"/>
      <c r="CCL267" s="3"/>
      <c r="CCM267" s="3"/>
      <c r="CCN267" s="3"/>
      <c r="CCO267" s="3"/>
      <c r="CCP267" s="3"/>
      <c r="CCQ267" s="3"/>
      <c r="CCR267" s="3"/>
      <c r="CCS267" s="3"/>
      <c r="CCT267" s="3"/>
      <c r="CCU267" s="3"/>
      <c r="CCV267" s="3"/>
      <c r="CCW267" s="3"/>
      <c r="CCX267" s="3"/>
      <c r="CCY267" s="3"/>
      <c r="CCZ267" s="3"/>
      <c r="CDA267" s="3"/>
      <c r="CDB267" s="3"/>
      <c r="CDC267" s="3"/>
      <c r="CDD267" s="3"/>
      <c r="CDE267" s="3"/>
      <c r="CDF267" s="3"/>
      <c r="CDG267" s="3"/>
      <c r="CDH267" s="3"/>
      <c r="CDI267" s="3"/>
      <c r="CDJ267" s="3"/>
      <c r="CDK267" s="3"/>
      <c r="CDL267" s="3"/>
      <c r="CDM267" s="3"/>
      <c r="CDN267" s="3"/>
      <c r="CDO267" s="3"/>
      <c r="CDP267" s="3"/>
      <c r="CDQ267" s="3"/>
      <c r="CDR267" s="3"/>
      <c r="CDS267" s="3"/>
      <c r="CDT267" s="3"/>
      <c r="CDU267" s="3"/>
      <c r="CDV267" s="3"/>
      <c r="CDW267" s="3"/>
      <c r="CDX267" s="3"/>
      <c r="CDY267" s="3"/>
      <c r="CDZ267" s="3"/>
      <c r="CEA267" s="3"/>
      <c r="CEB267" s="3"/>
      <c r="CEC267" s="3"/>
      <c r="CED267" s="3"/>
      <c r="CEE267" s="3"/>
      <c r="CEF267" s="3"/>
      <c r="CEG267" s="3"/>
      <c r="CEH267" s="3"/>
      <c r="CEI267" s="3"/>
      <c r="CEJ267" s="3"/>
      <c r="CEK267" s="3"/>
      <c r="CEL267" s="3"/>
      <c r="CEM267" s="3"/>
      <c r="CEN267" s="3"/>
      <c r="CEO267" s="3"/>
      <c r="CEP267" s="3"/>
      <c r="CEQ267" s="3"/>
      <c r="CER267" s="3"/>
      <c r="CES267" s="3"/>
      <c r="CET267" s="3"/>
      <c r="CEU267" s="3"/>
      <c r="CEV267" s="3"/>
      <c r="CEW267" s="3"/>
      <c r="CEX267" s="3"/>
      <c r="CEY267" s="3"/>
      <c r="CEZ267" s="3"/>
      <c r="CFA267" s="3"/>
      <c r="CFB267" s="3"/>
      <c r="CFC267" s="3"/>
      <c r="CFD267" s="3"/>
      <c r="CFE267" s="3"/>
      <c r="CFF267" s="3"/>
      <c r="CFG267" s="3"/>
      <c r="CFH267" s="3"/>
      <c r="CFI267" s="3"/>
      <c r="CFJ267" s="3"/>
      <c r="CFK267" s="3"/>
      <c r="CFL267" s="3"/>
      <c r="CFM267" s="3"/>
      <c r="CFN267" s="3"/>
      <c r="CFO267" s="3"/>
      <c r="CFP267" s="3"/>
      <c r="CFQ267" s="3"/>
      <c r="CFR267" s="3"/>
      <c r="CFS267" s="3"/>
      <c r="CFT267" s="3"/>
      <c r="CFU267" s="3"/>
      <c r="CFV267" s="3"/>
      <c r="CFW267" s="3"/>
      <c r="CFX267" s="3"/>
      <c r="CFY267" s="3"/>
      <c r="CFZ267" s="3"/>
      <c r="CGA267" s="3"/>
      <c r="CGB267" s="3"/>
      <c r="CGC267" s="3"/>
      <c r="CGD267" s="3"/>
      <c r="CGE267" s="3"/>
      <c r="CGF267" s="3"/>
      <c r="CGG267" s="3"/>
      <c r="CGH267" s="3"/>
      <c r="CGI267" s="3"/>
      <c r="CGJ267" s="3"/>
      <c r="CGK267" s="3"/>
      <c r="CGL267" s="3"/>
      <c r="CGM267" s="3"/>
      <c r="CGN267" s="3"/>
      <c r="CGO267" s="3"/>
      <c r="CGP267" s="3"/>
      <c r="CGQ267" s="3"/>
      <c r="CGR267" s="3"/>
      <c r="CGS267" s="3"/>
      <c r="CGT267" s="3"/>
      <c r="CGU267" s="3"/>
      <c r="CGV267" s="3"/>
      <c r="CGW267" s="3"/>
      <c r="CGX267" s="3"/>
      <c r="CGY267" s="3"/>
      <c r="CGZ267" s="3"/>
      <c r="CHA267" s="3"/>
      <c r="CHB267" s="3"/>
      <c r="CHC267" s="3"/>
      <c r="CHD267" s="3"/>
      <c r="CHE267" s="3"/>
      <c r="CHF267" s="3"/>
      <c r="CHG267" s="3"/>
      <c r="CHH267" s="3"/>
      <c r="CHI267" s="3"/>
      <c r="CHJ267" s="3"/>
      <c r="CHK267" s="3"/>
      <c r="CHL267" s="3"/>
      <c r="CHM267" s="3"/>
      <c r="CHN267" s="3"/>
      <c r="CHO267" s="3"/>
      <c r="CHP267" s="3"/>
      <c r="CHQ267" s="3"/>
      <c r="CHR267" s="3"/>
      <c r="CHS267" s="3"/>
      <c r="CHT267" s="3"/>
      <c r="CHU267" s="3"/>
      <c r="CHV267" s="3"/>
      <c r="CHW267" s="3"/>
      <c r="CHX267" s="3"/>
      <c r="CHY267" s="3"/>
      <c r="CHZ267" s="3"/>
      <c r="CIA267" s="3"/>
      <c r="CIB267" s="3"/>
      <c r="CIC267" s="3"/>
      <c r="CID267" s="3"/>
      <c r="CIE267" s="3"/>
      <c r="CIF267" s="3"/>
      <c r="CIG267" s="3"/>
      <c r="CIH267" s="3"/>
      <c r="CII267" s="3"/>
      <c r="CIJ267" s="3"/>
      <c r="CIK267" s="3"/>
      <c r="CIL267" s="3"/>
      <c r="CIM267" s="3"/>
      <c r="CIN267" s="3"/>
      <c r="CIO267" s="3"/>
      <c r="CIP267" s="3"/>
      <c r="CIQ267" s="3"/>
      <c r="CIR267" s="3"/>
      <c r="CIS267" s="3"/>
      <c r="CIT267" s="3"/>
      <c r="CIU267" s="3"/>
      <c r="CIV267" s="3"/>
      <c r="CIW267" s="3"/>
      <c r="CIX267" s="3"/>
      <c r="CIY267" s="3"/>
      <c r="CIZ267" s="3"/>
      <c r="CJA267" s="3"/>
      <c r="CJB267" s="3"/>
      <c r="CJC267" s="3"/>
      <c r="CJD267" s="3"/>
      <c r="CJE267" s="3"/>
      <c r="CJF267" s="3"/>
      <c r="CJG267" s="3"/>
      <c r="CJH267" s="3"/>
      <c r="CJI267" s="3"/>
      <c r="CJJ267" s="3"/>
      <c r="CJK267" s="3"/>
      <c r="CJL267" s="3"/>
      <c r="CJM267" s="3"/>
      <c r="CJN267" s="3"/>
      <c r="CJO267" s="3"/>
      <c r="CJP267" s="3"/>
      <c r="CJQ267" s="3"/>
      <c r="CJR267" s="3"/>
      <c r="CJS267" s="3"/>
      <c r="CJT267" s="3"/>
      <c r="CJU267" s="3"/>
      <c r="CJV267" s="3"/>
      <c r="CJW267" s="3"/>
      <c r="CJX267" s="3"/>
      <c r="CJY267" s="3"/>
      <c r="CJZ267" s="3"/>
      <c r="CKA267" s="3"/>
      <c r="CKB267" s="3"/>
      <c r="CKC267" s="3"/>
      <c r="CKD267" s="3"/>
      <c r="CKE267" s="3"/>
      <c r="CKF267" s="3"/>
      <c r="CKG267" s="3"/>
      <c r="CKH267" s="3"/>
    </row>
    <row r="268" spans="1:2322" s="14" customFormat="1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3"/>
      <c r="NJ268" s="3"/>
      <c r="NK268" s="3"/>
      <c r="NL268" s="3"/>
      <c r="NM268" s="3"/>
      <c r="NN268" s="3"/>
      <c r="NO268" s="3"/>
      <c r="NP268" s="3"/>
      <c r="NQ268" s="3"/>
      <c r="NR268" s="3"/>
      <c r="NS268" s="3"/>
      <c r="NT268" s="3"/>
      <c r="NU268" s="3"/>
      <c r="NV268" s="3"/>
      <c r="NW268" s="3"/>
      <c r="NX268" s="3"/>
      <c r="NY268" s="3"/>
      <c r="NZ268" s="3"/>
      <c r="OA268" s="3"/>
      <c r="OB268" s="3"/>
      <c r="OC268" s="3"/>
      <c r="OD268" s="3"/>
      <c r="OE268" s="3"/>
      <c r="OF268" s="3"/>
      <c r="OG268" s="3"/>
      <c r="OH268" s="3"/>
      <c r="OI268" s="3"/>
      <c r="OJ268" s="3"/>
      <c r="OK268" s="3"/>
      <c r="OL268" s="3"/>
      <c r="OM268" s="3"/>
      <c r="ON268" s="3"/>
      <c r="OO268" s="3"/>
      <c r="OP268" s="3"/>
      <c r="OQ268" s="3"/>
      <c r="OR268" s="3"/>
      <c r="OS268" s="3"/>
      <c r="OT268" s="3"/>
      <c r="OU268" s="3"/>
      <c r="OV268" s="3"/>
      <c r="OW268" s="3"/>
      <c r="OX268" s="3"/>
      <c r="OY268" s="3"/>
      <c r="OZ268" s="3"/>
      <c r="PA268" s="3"/>
      <c r="PB268" s="3"/>
      <c r="PC268" s="3"/>
      <c r="PD268" s="3"/>
      <c r="PE268" s="3"/>
      <c r="PF268" s="3"/>
      <c r="PG268" s="3"/>
      <c r="PH268" s="3"/>
      <c r="PI268" s="3"/>
      <c r="PJ268" s="3"/>
      <c r="PK268" s="3"/>
      <c r="PL268" s="3"/>
      <c r="PM268" s="3"/>
      <c r="PN268" s="3"/>
      <c r="PO268" s="3"/>
      <c r="PP268" s="3"/>
      <c r="PQ268" s="3"/>
      <c r="PR268" s="3"/>
      <c r="PS268" s="3"/>
      <c r="PT268" s="3"/>
      <c r="PU268" s="3"/>
      <c r="PV268" s="3"/>
      <c r="PW268" s="3"/>
      <c r="PX268" s="3"/>
      <c r="PY268" s="3"/>
      <c r="PZ268" s="3"/>
      <c r="QA268" s="3"/>
      <c r="QB268" s="3"/>
      <c r="QC268" s="3"/>
      <c r="QD268" s="3"/>
      <c r="QE268" s="3"/>
      <c r="QF268" s="3"/>
      <c r="QG268" s="3"/>
      <c r="QH268" s="3"/>
      <c r="QI268" s="3"/>
      <c r="QJ268" s="3"/>
      <c r="QK268" s="3"/>
      <c r="QL268" s="3"/>
      <c r="QM268" s="3"/>
      <c r="QN268" s="3"/>
      <c r="QO268" s="3"/>
      <c r="QP268" s="3"/>
      <c r="QQ268" s="3"/>
      <c r="QR268" s="3"/>
      <c r="QS268" s="3"/>
      <c r="QT268" s="3"/>
      <c r="QU268" s="3"/>
      <c r="QV268" s="3"/>
      <c r="QW268" s="3"/>
      <c r="QX268" s="3"/>
      <c r="QY268" s="3"/>
      <c r="QZ268" s="3"/>
      <c r="RA268" s="3"/>
      <c r="RB268" s="3"/>
      <c r="RC268" s="3"/>
      <c r="RD268" s="3"/>
      <c r="RE268" s="3"/>
      <c r="RF268" s="3"/>
      <c r="RG268" s="3"/>
      <c r="RH268" s="3"/>
      <c r="RI268" s="3"/>
      <c r="RJ268" s="3"/>
      <c r="RK268" s="3"/>
      <c r="RL268" s="3"/>
      <c r="RM268" s="3"/>
      <c r="RN268" s="3"/>
      <c r="RO268" s="3"/>
      <c r="RP268" s="3"/>
      <c r="RQ268" s="3"/>
      <c r="RR268" s="3"/>
      <c r="RS268" s="3"/>
      <c r="RT268" s="3"/>
      <c r="RU268" s="3"/>
      <c r="RV268" s="3"/>
      <c r="RW268" s="3"/>
      <c r="RX268" s="3"/>
      <c r="RY268" s="3"/>
      <c r="RZ268" s="3"/>
      <c r="SA268" s="3"/>
      <c r="SB268" s="3"/>
      <c r="SC268" s="3"/>
      <c r="SD268" s="3"/>
      <c r="SE268" s="3"/>
      <c r="SF268" s="3"/>
      <c r="SG268" s="3"/>
      <c r="SH268" s="3"/>
      <c r="SI268" s="3"/>
      <c r="SJ268" s="3"/>
      <c r="SK268" s="3"/>
      <c r="SL268" s="3"/>
      <c r="SM268" s="3"/>
      <c r="SN268" s="3"/>
      <c r="SO268" s="3"/>
      <c r="SP268" s="3"/>
      <c r="SQ268" s="3"/>
      <c r="SR268" s="3"/>
      <c r="SS268" s="3"/>
      <c r="ST268" s="3"/>
      <c r="SU268" s="3"/>
      <c r="SV268" s="3"/>
      <c r="SW268" s="3"/>
      <c r="SX268" s="3"/>
      <c r="SY268" s="3"/>
      <c r="SZ268" s="3"/>
      <c r="TA268" s="3"/>
      <c r="TB268" s="3"/>
      <c r="TC268" s="3"/>
      <c r="TD268" s="3"/>
      <c r="TE268" s="3"/>
      <c r="TF268" s="3"/>
      <c r="TG268" s="3"/>
      <c r="TH268" s="3"/>
      <c r="TI268" s="3"/>
      <c r="TJ268" s="3"/>
      <c r="TK268" s="3"/>
      <c r="TL268" s="3"/>
      <c r="TM268" s="3"/>
      <c r="TN268" s="3"/>
      <c r="TO268" s="3"/>
      <c r="TP268" s="3"/>
      <c r="TQ268" s="3"/>
      <c r="TR268" s="3"/>
      <c r="TS268" s="3"/>
      <c r="TT268" s="3"/>
      <c r="TU268" s="3"/>
      <c r="TV268" s="3"/>
      <c r="TW268" s="3"/>
      <c r="TX268" s="3"/>
      <c r="TY268" s="3"/>
      <c r="TZ268" s="3"/>
      <c r="UA268" s="3"/>
      <c r="UB268" s="3"/>
      <c r="UC268" s="3"/>
      <c r="UD268" s="3"/>
      <c r="UE268" s="3"/>
      <c r="UF268" s="3"/>
      <c r="UG268" s="3"/>
      <c r="UH268" s="3"/>
      <c r="UI268" s="3"/>
      <c r="UJ268" s="3"/>
      <c r="UK268" s="3"/>
      <c r="UL268" s="3"/>
      <c r="UM268" s="3"/>
      <c r="UN268" s="3"/>
      <c r="UO268" s="3"/>
      <c r="UP268" s="3"/>
      <c r="UQ268" s="3"/>
      <c r="UR268" s="3"/>
      <c r="US268" s="3"/>
      <c r="UT268" s="3"/>
      <c r="UU268" s="3"/>
      <c r="UV268" s="3"/>
      <c r="UW268" s="3"/>
      <c r="UX268" s="3"/>
      <c r="UY268" s="3"/>
      <c r="UZ268" s="3"/>
      <c r="VA268" s="3"/>
      <c r="VB268" s="3"/>
      <c r="VC268" s="3"/>
      <c r="VD268" s="3"/>
      <c r="VE268" s="3"/>
      <c r="VF268" s="3"/>
      <c r="VG268" s="3"/>
      <c r="VH268" s="3"/>
      <c r="VI268" s="3"/>
      <c r="VJ268" s="3"/>
      <c r="VK268" s="3"/>
      <c r="VL268" s="3"/>
      <c r="VM268" s="3"/>
      <c r="VN268" s="3"/>
      <c r="VO268" s="3"/>
      <c r="VP268" s="3"/>
      <c r="VQ268" s="3"/>
      <c r="VR268" s="3"/>
      <c r="VS268" s="3"/>
      <c r="VT268" s="3"/>
      <c r="VU268" s="3"/>
      <c r="VV268" s="3"/>
      <c r="VW268" s="3"/>
      <c r="VX268" s="3"/>
      <c r="VY268" s="3"/>
      <c r="VZ268" s="3"/>
      <c r="WA268" s="3"/>
      <c r="WB268" s="3"/>
      <c r="WC268" s="3"/>
      <c r="WD268" s="3"/>
      <c r="WE268" s="3"/>
      <c r="WF268" s="3"/>
      <c r="WG268" s="3"/>
      <c r="WH268" s="3"/>
      <c r="WI268" s="3"/>
      <c r="WJ268" s="3"/>
      <c r="WK268" s="3"/>
      <c r="WL268" s="3"/>
      <c r="WM268" s="3"/>
      <c r="WN268" s="3"/>
      <c r="WO268" s="3"/>
      <c r="WP268" s="3"/>
      <c r="WQ268" s="3"/>
      <c r="WR268" s="3"/>
      <c r="WS268" s="3"/>
      <c r="WT268" s="3"/>
      <c r="WU268" s="3"/>
      <c r="WV268" s="3"/>
      <c r="WW268" s="3"/>
      <c r="WX268" s="3"/>
      <c r="WY268" s="3"/>
      <c r="WZ268" s="3"/>
      <c r="XA268" s="3"/>
      <c r="XB268" s="3"/>
      <c r="XC268" s="3"/>
      <c r="XD268" s="3"/>
      <c r="XE268" s="3"/>
      <c r="XF268" s="3"/>
      <c r="XG268" s="3"/>
      <c r="XH268" s="3"/>
      <c r="XI268" s="3"/>
      <c r="XJ268" s="3"/>
      <c r="XK268" s="3"/>
      <c r="XL268" s="3"/>
      <c r="XM268" s="3"/>
      <c r="XN268" s="3"/>
      <c r="XO268" s="3"/>
      <c r="XP268" s="3"/>
      <c r="XQ268" s="3"/>
      <c r="XR268" s="3"/>
      <c r="XS268" s="3"/>
      <c r="XT268" s="3"/>
      <c r="XU268" s="3"/>
      <c r="XV268" s="3"/>
      <c r="XW268" s="3"/>
      <c r="XX268" s="3"/>
      <c r="XY268" s="3"/>
      <c r="XZ268" s="3"/>
      <c r="YA268" s="3"/>
      <c r="YB268" s="3"/>
      <c r="YC268" s="3"/>
      <c r="YD268" s="3"/>
      <c r="YE268" s="3"/>
      <c r="YF268" s="3"/>
      <c r="YG268" s="3"/>
      <c r="YH268" s="3"/>
      <c r="YI268" s="3"/>
      <c r="YJ268" s="3"/>
      <c r="YK268" s="3"/>
      <c r="YL268" s="3"/>
      <c r="YM268" s="3"/>
      <c r="YN268" s="3"/>
      <c r="YO268" s="3"/>
      <c r="YP268" s="3"/>
      <c r="YQ268" s="3"/>
      <c r="YR268" s="3"/>
      <c r="YS268" s="3"/>
      <c r="YT268" s="3"/>
      <c r="YU268" s="3"/>
      <c r="YV268" s="3"/>
      <c r="YW268" s="3"/>
      <c r="YX268" s="3"/>
      <c r="YY268" s="3"/>
      <c r="YZ268" s="3"/>
      <c r="ZA268" s="3"/>
      <c r="ZB268" s="3"/>
      <c r="ZC268" s="3"/>
      <c r="ZD268" s="3"/>
      <c r="ZE268" s="3"/>
      <c r="ZF268" s="3"/>
      <c r="ZG268" s="3"/>
      <c r="ZH268" s="3"/>
      <c r="ZI268" s="3"/>
      <c r="ZJ268" s="3"/>
      <c r="ZK268" s="3"/>
      <c r="ZL268" s="3"/>
      <c r="ZM268" s="3"/>
      <c r="ZN268" s="3"/>
      <c r="ZO268" s="3"/>
      <c r="ZP268" s="3"/>
      <c r="ZQ268" s="3"/>
      <c r="ZR268" s="3"/>
      <c r="ZS268" s="3"/>
      <c r="ZT268" s="3"/>
      <c r="ZU268" s="3"/>
      <c r="ZV268" s="3"/>
      <c r="ZW268" s="3"/>
      <c r="ZX268" s="3"/>
      <c r="ZY268" s="3"/>
      <c r="ZZ268" s="3"/>
      <c r="AAA268" s="3"/>
      <c r="AAB268" s="3"/>
      <c r="AAC268" s="3"/>
      <c r="AAD268" s="3"/>
      <c r="AAE268" s="3"/>
      <c r="AAF268" s="3"/>
      <c r="AAG268" s="3"/>
      <c r="AAH268" s="3"/>
      <c r="AAI268" s="3"/>
      <c r="AAJ268" s="3"/>
      <c r="AAK268" s="3"/>
      <c r="AAL268" s="3"/>
      <c r="AAM268" s="3"/>
      <c r="AAN268" s="3"/>
      <c r="AAO268" s="3"/>
      <c r="AAP268" s="3"/>
      <c r="AAQ268" s="3"/>
      <c r="AAR268" s="3"/>
      <c r="AAS268" s="3"/>
      <c r="AAT268" s="3"/>
      <c r="AAU268" s="3"/>
      <c r="AAV268" s="3"/>
      <c r="AAW268" s="3"/>
      <c r="AAX268" s="3"/>
      <c r="AAY268" s="3"/>
      <c r="AAZ268" s="3"/>
      <c r="ABA268" s="3"/>
      <c r="ABB268" s="3"/>
      <c r="ABC268" s="3"/>
      <c r="ABD268" s="3"/>
      <c r="ABE268" s="3"/>
      <c r="ABF268" s="3"/>
      <c r="ABG268" s="3"/>
      <c r="ABH268" s="3"/>
      <c r="ABI268" s="3"/>
      <c r="ABJ268" s="3"/>
      <c r="ABK268" s="3"/>
      <c r="ABL268" s="3"/>
      <c r="ABM268" s="3"/>
      <c r="ABN268" s="3"/>
      <c r="ABO268" s="3"/>
      <c r="ABP268" s="3"/>
      <c r="ABQ268" s="3"/>
      <c r="ABR268" s="3"/>
      <c r="ABS268" s="3"/>
      <c r="ABT268" s="3"/>
      <c r="ABU268" s="3"/>
      <c r="ABV268" s="3"/>
      <c r="ABW268" s="3"/>
      <c r="ABX268" s="3"/>
      <c r="ABY268" s="3"/>
      <c r="ABZ268" s="3"/>
      <c r="ACA268" s="3"/>
      <c r="ACB268" s="3"/>
      <c r="ACC268" s="3"/>
      <c r="ACD268" s="3"/>
      <c r="ACE268" s="3"/>
      <c r="ACF268" s="3"/>
      <c r="ACG268" s="3"/>
      <c r="ACH268" s="3"/>
      <c r="ACI268" s="3"/>
      <c r="ACJ268" s="3"/>
      <c r="ACK268" s="3"/>
      <c r="ACL268" s="3"/>
      <c r="ACM268" s="3"/>
      <c r="ACN268" s="3"/>
      <c r="ACO268" s="3"/>
      <c r="ACP268" s="3"/>
      <c r="ACQ268" s="3"/>
      <c r="ACR268" s="3"/>
      <c r="ACS268" s="3"/>
      <c r="ACT268" s="3"/>
      <c r="ACU268" s="3"/>
      <c r="ACV268" s="3"/>
      <c r="ACW268" s="3"/>
      <c r="ACX268" s="3"/>
      <c r="ACY268" s="3"/>
      <c r="ACZ268" s="3"/>
      <c r="ADA268" s="3"/>
      <c r="ADB268" s="3"/>
      <c r="ADC268" s="3"/>
      <c r="ADD268" s="3"/>
      <c r="ADE268" s="3"/>
      <c r="ADF268" s="3"/>
      <c r="ADG268" s="3"/>
      <c r="ADH268" s="3"/>
      <c r="ADI268" s="3"/>
      <c r="ADJ268" s="3"/>
      <c r="ADK268" s="3"/>
      <c r="ADL268" s="3"/>
      <c r="ADM268" s="3"/>
      <c r="ADN268" s="3"/>
      <c r="ADO268" s="3"/>
      <c r="ADP268" s="3"/>
      <c r="ADQ268" s="3"/>
      <c r="ADR268" s="3"/>
      <c r="ADS268" s="3"/>
      <c r="ADT268" s="3"/>
      <c r="ADU268" s="3"/>
      <c r="ADV268" s="3"/>
      <c r="ADW268" s="3"/>
      <c r="ADX268" s="3"/>
      <c r="ADY268" s="3"/>
      <c r="ADZ268" s="3"/>
      <c r="AEA268" s="3"/>
      <c r="AEB268" s="3"/>
      <c r="AEC268" s="3"/>
      <c r="AED268" s="3"/>
      <c r="AEE268" s="3"/>
      <c r="AEF268" s="3"/>
      <c r="AEG268" s="3"/>
      <c r="AEH268" s="3"/>
      <c r="AEI268" s="3"/>
      <c r="AEJ268" s="3"/>
      <c r="AEK268" s="3"/>
      <c r="AEL268" s="3"/>
      <c r="AEM268" s="3"/>
      <c r="AEN268" s="3"/>
      <c r="AEO268" s="3"/>
      <c r="AEP268" s="3"/>
      <c r="AEQ268" s="3"/>
      <c r="AER268" s="3"/>
      <c r="AES268" s="3"/>
      <c r="AET268" s="3"/>
      <c r="AEU268" s="3"/>
      <c r="AEV268" s="3"/>
      <c r="AEW268" s="3"/>
      <c r="AEX268" s="3"/>
      <c r="AEY268" s="3"/>
      <c r="AEZ268" s="3"/>
      <c r="AFA268" s="3"/>
      <c r="AFB268" s="3"/>
      <c r="AFC268" s="3"/>
      <c r="AFD268" s="3"/>
      <c r="AFE268" s="3"/>
      <c r="AFF268" s="3"/>
      <c r="AFG268" s="3"/>
      <c r="AFH268" s="3"/>
      <c r="AFI268" s="3"/>
      <c r="AFJ268" s="3"/>
      <c r="AFK268" s="3"/>
      <c r="AFL268" s="3"/>
      <c r="AFM268" s="3"/>
      <c r="AFN268" s="3"/>
      <c r="AFO268" s="3"/>
      <c r="AFP268" s="3"/>
      <c r="AFQ268" s="3"/>
      <c r="AFR268" s="3"/>
      <c r="AFS268" s="3"/>
      <c r="AFT268" s="3"/>
      <c r="AFU268" s="3"/>
      <c r="AFV268" s="3"/>
      <c r="AFW268" s="3"/>
      <c r="AFX268" s="3"/>
      <c r="AFY268" s="3"/>
      <c r="AFZ268" s="3"/>
      <c r="AGA268" s="3"/>
      <c r="AGB268" s="3"/>
      <c r="AGC268" s="3"/>
      <c r="AGD268" s="3"/>
      <c r="AGE268" s="3"/>
      <c r="AGF268" s="3"/>
      <c r="AGG268" s="3"/>
      <c r="AGH268" s="3"/>
      <c r="AGI268" s="3"/>
      <c r="AGJ268" s="3"/>
      <c r="AGK268" s="3"/>
      <c r="AGL268" s="3"/>
      <c r="AGM268" s="3"/>
      <c r="AGN268" s="3"/>
      <c r="AGO268" s="3"/>
      <c r="AGP268" s="3"/>
      <c r="AGQ268" s="3"/>
      <c r="AGR268" s="3"/>
      <c r="AGS268" s="3"/>
      <c r="AGT268" s="3"/>
      <c r="AGU268" s="3"/>
      <c r="AGV268" s="3"/>
      <c r="AGW268" s="3"/>
      <c r="AGX268" s="3"/>
      <c r="AGY268" s="3"/>
      <c r="AGZ268" s="3"/>
      <c r="AHA268" s="3"/>
      <c r="AHB268" s="3"/>
      <c r="AHC268" s="3"/>
      <c r="AHD268" s="3"/>
      <c r="AHE268" s="3"/>
      <c r="AHF268" s="3"/>
      <c r="AHG268" s="3"/>
      <c r="AHH268" s="3"/>
      <c r="AHI268" s="3"/>
      <c r="AHJ268" s="3"/>
      <c r="AHK268" s="3"/>
      <c r="AHL268" s="3"/>
      <c r="AHM268" s="3"/>
      <c r="AHN268" s="3"/>
      <c r="AHO268" s="3"/>
      <c r="AHP268" s="3"/>
      <c r="AHQ268" s="3"/>
      <c r="AHR268" s="3"/>
      <c r="AHS268" s="3"/>
      <c r="AHT268" s="3"/>
      <c r="AHU268" s="3"/>
      <c r="AHV268" s="3"/>
      <c r="AHW268" s="3"/>
      <c r="AHX268" s="3"/>
      <c r="AHY268" s="3"/>
      <c r="AHZ268" s="3"/>
      <c r="AIA268" s="3"/>
      <c r="AIB268" s="3"/>
      <c r="AIC268" s="3"/>
      <c r="AID268" s="3"/>
      <c r="AIE268" s="3"/>
      <c r="AIF268" s="3"/>
      <c r="AIG268" s="3"/>
      <c r="AIH268" s="3"/>
      <c r="AII268" s="3"/>
      <c r="AIJ268" s="3"/>
      <c r="AIK268" s="3"/>
      <c r="AIL268" s="3"/>
      <c r="AIM268" s="3"/>
      <c r="AIN268" s="3"/>
      <c r="AIO268" s="3"/>
      <c r="AIP268" s="3"/>
      <c r="AIQ268" s="3"/>
      <c r="AIR268" s="3"/>
      <c r="AIS268" s="3"/>
      <c r="AIT268" s="3"/>
      <c r="AIU268" s="3"/>
      <c r="AIV268" s="3"/>
      <c r="AIW268" s="3"/>
      <c r="AIX268" s="3"/>
      <c r="AIY268" s="3"/>
      <c r="AIZ268" s="3"/>
      <c r="AJA268" s="3"/>
      <c r="AJB268" s="3"/>
      <c r="AJC268" s="3"/>
      <c r="AJD268" s="3"/>
      <c r="AJE268" s="3"/>
      <c r="AJF268" s="3"/>
      <c r="AJG268" s="3"/>
      <c r="AJH268" s="3"/>
      <c r="AJI268" s="3"/>
      <c r="AJJ268" s="3"/>
      <c r="AJK268" s="3"/>
      <c r="AJL268" s="3"/>
      <c r="AJM268" s="3"/>
      <c r="AJN268" s="3"/>
      <c r="AJO268" s="3"/>
      <c r="AJP268" s="3"/>
      <c r="AJQ268" s="3"/>
      <c r="AJR268" s="3"/>
      <c r="AJS268" s="3"/>
      <c r="AJT268" s="3"/>
      <c r="AJU268" s="3"/>
      <c r="AJV268" s="3"/>
      <c r="AJW268" s="3"/>
      <c r="AJX268" s="3"/>
      <c r="AJY268" s="3"/>
      <c r="AJZ268" s="3"/>
      <c r="AKA268" s="3"/>
      <c r="AKB268" s="3"/>
      <c r="AKC268" s="3"/>
      <c r="AKD268" s="3"/>
      <c r="AKE268" s="3"/>
      <c r="AKF268" s="3"/>
      <c r="AKG268" s="3"/>
      <c r="AKH268" s="3"/>
      <c r="AKI268" s="3"/>
      <c r="AKJ268" s="3"/>
      <c r="AKK268" s="3"/>
      <c r="AKL268" s="3"/>
      <c r="AKM268" s="3"/>
      <c r="AKN268" s="3"/>
      <c r="AKO268" s="3"/>
      <c r="AKP268" s="3"/>
      <c r="AKQ268" s="3"/>
      <c r="AKR268" s="3"/>
      <c r="AKS268" s="3"/>
      <c r="AKT268" s="3"/>
      <c r="AKU268" s="3"/>
      <c r="AKV268" s="3"/>
      <c r="AKW268" s="3"/>
      <c r="AKX268" s="3"/>
      <c r="AKY268" s="3"/>
      <c r="AKZ268" s="3"/>
      <c r="ALA268" s="3"/>
      <c r="ALB268" s="3"/>
      <c r="ALC268" s="3"/>
      <c r="ALD268" s="3"/>
      <c r="ALE268" s="3"/>
      <c r="ALF268" s="3"/>
      <c r="ALG268" s="3"/>
      <c r="ALH268" s="3"/>
      <c r="ALI268" s="3"/>
      <c r="ALJ268" s="3"/>
      <c r="ALK268" s="3"/>
      <c r="ALL268" s="3"/>
      <c r="ALM268" s="3"/>
      <c r="ALN268" s="3"/>
      <c r="ALO268" s="3"/>
      <c r="ALP268" s="3"/>
      <c r="ALQ268" s="3"/>
      <c r="ALR268" s="3"/>
      <c r="ALS268" s="3"/>
      <c r="ALT268" s="3"/>
      <c r="ALU268" s="3"/>
      <c r="ALV268" s="3"/>
      <c r="ALW268" s="3"/>
      <c r="ALX268" s="3"/>
      <c r="ALY268" s="3"/>
      <c r="ALZ268" s="3"/>
      <c r="AMA268" s="3"/>
      <c r="AMB268" s="3"/>
      <c r="AMC268" s="3"/>
      <c r="AMD268" s="3"/>
      <c r="AME268" s="3"/>
      <c r="AMF268" s="3"/>
      <c r="AMG268" s="3"/>
      <c r="AMH268" s="3"/>
      <c r="AMI268" s="3"/>
      <c r="AMJ268" s="3"/>
      <c r="AMK268" s="3"/>
      <c r="AML268" s="3"/>
      <c r="AMM268" s="3"/>
      <c r="AMN268" s="3"/>
      <c r="AMO268" s="3"/>
      <c r="AMP268" s="3"/>
      <c r="AMQ268" s="3"/>
      <c r="AMR268" s="3"/>
      <c r="AMS268" s="3"/>
      <c r="AMT268" s="3"/>
      <c r="AMU268" s="3"/>
      <c r="AMV268" s="3"/>
      <c r="AMW268" s="3"/>
      <c r="AMX268" s="3"/>
      <c r="AMY268" s="3"/>
      <c r="AMZ268" s="3"/>
      <c r="ANA268" s="3"/>
      <c r="ANB268" s="3"/>
      <c r="ANC268" s="3"/>
      <c r="AND268" s="3"/>
      <c r="ANE268" s="3"/>
      <c r="ANF268" s="3"/>
      <c r="ANG268" s="3"/>
      <c r="ANH268" s="3"/>
      <c r="ANI268" s="3"/>
      <c r="ANJ268" s="3"/>
      <c r="ANK268" s="3"/>
      <c r="ANL268" s="3"/>
      <c r="ANM268" s="3"/>
      <c r="ANN268" s="3"/>
      <c r="ANO268" s="3"/>
      <c r="ANP268" s="3"/>
      <c r="ANQ268" s="3"/>
      <c r="ANR268" s="3"/>
      <c r="ANS268" s="3"/>
      <c r="ANT268" s="3"/>
      <c r="ANU268" s="3"/>
      <c r="ANV268" s="3"/>
      <c r="ANW268" s="3"/>
      <c r="ANX268" s="3"/>
      <c r="ANY268" s="3"/>
      <c r="ANZ268" s="3"/>
      <c r="AOA268" s="3"/>
      <c r="AOB268" s="3"/>
      <c r="AOC268" s="3"/>
      <c r="AOD268" s="3"/>
      <c r="AOE268" s="3"/>
      <c r="AOF268" s="3"/>
      <c r="AOG268" s="3"/>
      <c r="AOH268" s="3"/>
      <c r="AOI268" s="3"/>
      <c r="AOJ268" s="3"/>
      <c r="AOK268" s="3"/>
      <c r="AOL268" s="3"/>
      <c r="AOM268" s="3"/>
      <c r="AON268" s="3"/>
      <c r="AOO268" s="3"/>
      <c r="AOP268" s="3"/>
      <c r="AOQ268" s="3"/>
      <c r="AOR268" s="3"/>
      <c r="AOS268" s="3"/>
      <c r="AOT268" s="3"/>
      <c r="AOU268" s="3"/>
      <c r="AOV268" s="3"/>
      <c r="AOW268" s="3"/>
      <c r="AOX268" s="3"/>
      <c r="AOY268" s="3"/>
      <c r="AOZ268" s="3"/>
      <c r="APA268" s="3"/>
      <c r="APB268" s="3"/>
      <c r="APC268" s="3"/>
      <c r="APD268" s="3"/>
      <c r="APE268" s="3"/>
      <c r="APF268" s="3"/>
      <c r="APG268" s="3"/>
      <c r="APH268" s="3"/>
      <c r="API268" s="3"/>
      <c r="APJ268" s="3"/>
      <c r="APK268" s="3"/>
      <c r="APL268" s="3"/>
      <c r="APM268" s="3"/>
      <c r="APN268" s="3"/>
      <c r="APO268" s="3"/>
      <c r="APP268" s="3"/>
      <c r="APQ268" s="3"/>
      <c r="APR268" s="3"/>
      <c r="APS268" s="3"/>
      <c r="APT268" s="3"/>
      <c r="APU268" s="3"/>
      <c r="APV268" s="3"/>
      <c r="APW268" s="3"/>
      <c r="APX268" s="3"/>
      <c r="APY268" s="3"/>
      <c r="APZ268" s="3"/>
      <c r="AQA268" s="3"/>
      <c r="AQB268" s="3"/>
      <c r="AQC268" s="3"/>
      <c r="AQD268" s="3"/>
      <c r="AQE268" s="3"/>
      <c r="AQF268" s="3"/>
      <c r="AQG268" s="3"/>
      <c r="AQH268" s="3"/>
      <c r="AQI268" s="3"/>
      <c r="AQJ268" s="3"/>
      <c r="AQK268" s="3"/>
      <c r="AQL268" s="3"/>
      <c r="AQM268" s="3"/>
      <c r="AQN268" s="3"/>
      <c r="AQO268" s="3"/>
      <c r="AQP268" s="3"/>
      <c r="AQQ268" s="3"/>
      <c r="AQR268" s="3"/>
      <c r="AQS268" s="3"/>
      <c r="AQT268" s="3"/>
      <c r="AQU268" s="3"/>
      <c r="AQV268" s="3"/>
      <c r="AQW268" s="3"/>
      <c r="AQX268" s="3"/>
      <c r="AQY268" s="3"/>
      <c r="AQZ268" s="3"/>
      <c r="ARA268" s="3"/>
      <c r="ARB268" s="3"/>
      <c r="ARC268" s="3"/>
      <c r="ARD268" s="3"/>
      <c r="ARE268" s="3"/>
      <c r="ARF268" s="3"/>
      <c r="ARG268" s="3"/>
      <c r="ARH268" s="3"/>
      <c r="ARI268" s="3"/>
      <c r="ARJ268" s="3"/>
      <c r="ARK268" s="3"/>
      <c r="ARL268" s="3"/>
      <c r="ARM268" s="3"/>
      <c r="ARN268" s="3"/>
      <c r="ARO268" s="3"/>
      <c r="ARP268" s="3"/>
      <c r="ARQ268" s="3"/>
      <c r="ARR268" s="3"/>
      <c r="ARS268" s="3"/>
      <c r="ART268" s="3"/>
      <c r="ARU268" s="3"/>
      <c r="ARV268" s="3"/>
      <c r="ARW268" s="3"/>
      <c r="ARX268" s="3"/>
      <c r="ARY268" s="3"/>
      <c r="ARZ268" s="3"/>
      <c r="ASA268" s="3"/>
      <c r="ASB268" s="3"/>
      <c r="ASC268" s="3"/>
      <c r="ASD268" s="3"/>
      <c r="ASE268" s="3"/>
      <c r="ASF268" s="3"/>
      <c r="ASG268" s="3"/>
      <c r="ASH268" s="3"/>
      <c r="ASI268" s="3"/>
      <c r="ASJ268" s="3"/>
      <c r="ASK268" s="3"/>
      <c r="ASL268" s="3"/>
      <c r="ASM268" s="3"/>
      <c r="ASN268" s="3"/>
      <c r="ASO268" s="3"/>
      <c r="ASP268" s="3"/>
      <c r="ASQ268" s="3"/>
      <c r="ASR268" s="3"/>
      <c r="ASS268" s="3"/>
      <c r="AST268" s="3"/>
      <c r="ASU268" s="3"/>
      <c r="ASV268" s="3"/>
      <c r="ASW268" s="3"/>
      <c r="ASX268" s="3"/>
      <c r="ASY268" s="3"/>
      <c r="ASZ268" s="3"/>
      <c r="ATA268" s="3"/>
      <c r="ATB268" s="3"/>
      <c r="ATC268" s="3"/>
      <c r="ATD268" s="3"/>
      <c r="ATE268" s="3"/>
      <c r="ATF268" s="3"/>
      <c r="ATG268" s="3"/>
      <c r="ATH268" s="3"/>
      <c r="ATI268" s="3"/>
      <c r="ATJ268" s="3"/>
      <c r="ATK268" s="3"/>
      <c r="ATL268" s="3"/>
      <c r="ATM268" s="3"/>
      <c r="ATN268" s="3"/>
      <c r="ATO268" s="3"/>
      <c r="ATP268" s="3"/>
      <c r="ATQ268" s="3"/>
      <c r="ATR268" s="3"/>
      <c r="ATS268" s="3"/>
      <c r="ATT268" s="3"/>
      <c r="ATU268" s="3"/>
      <c r="ATV268" s="3"/>
      <c r="ATW268" s="3"/>
      <c r="ATX268" s="3"/>
      <c r="ATY268" s="3"/>
      <c r="ATZ268" s="3"/>
      <c r="AUA268" s="3"/>
      <c r="AUB268" s="3"/>
      <c r="AUC268" s="3"/>
      <c r="AUD268" s="3"/>
      <c r="AUE268" s="3"/>
      <c r="AUF268" s="3"/>
      <c r="AUG268" s="3"/>
      <c r="AUH268" s="3"/>
      <c r="AUI268" s="3"/>
      <c r="AUJ268" s="3"/>
      <c r="AUK268" s="3"/>
      <c r="AUL268" s="3"/>
      <c r="AUM268" s="3"/>
      <c r="AUN268" s="3"/>
      <c r="AUO268" s="3"/>
      <c r="AUP268" s="3"/>
      <c r="AUQ268" s="3"/>
      <c r="AUR268" s="3"/>
      <c r="AUS268" s="3"/>
      <c r="AUT268" s="3"/>
      <c r="AUU268" s="3"/>
      <c r="AUV268" s="3"/>
      <c r="AUW268" s="3"/>
      <c r="AUX268" s="3"/>
      <c r="AUY268" s="3"/>
      <c r="AUZ268" s="3"/>
      <c r="AVA268" s="3"/>
      <c r="AVB268" s="3"/>
      <c r="AVC268" s="3"/>
      <c r="AVD268" s="3"/>
      <c r="AVE268" s="3"/>
      <c r="AVF268" s="3"/>
      <c r="AVG268" s="3"/>
      <c r="AVH268" s="3"/>
      <c r="AVI268" s="3"/>
      <c r="AVJ268" s="3"/>
      <c r="AVK268" s="3"/>
      <c r="AVL268" s="3"/>
      <c r="AVM268" s="3"/>
      <c r="AVN268" s="3"/>
      <c r="AVO268" s="3"/>
      <c r="AVP268" s="3"/>
      <c r="AVQ268" s="3"/>
      <c r="AVR268" s="3"/>
      <c r="AVS268" s="3"/>
      <c r="AVT268" s="3"/>
      <c r="AVU268" s="3"/>
      <c r="AVV268" s="3"/>
      <c r="AVW268" s="3"/>
      <c r="AVX268" s="3"/>
      <c r="AVY268" s="3"/>
      <c r="AVZ268" s="3"/>
      <c r="AWA268" s="3"/>
      <c r="AWB268" s="3"/>
      <c r="AWC268" s="3"/>
      <c r="AWD268" s="3"/>
      <c r="AWE268" s="3"/>
      <c r="AWF268" s="3"/>
      <c r="AWG268" s="3"/>
      <c r="AWH268" s="3"/>
      <c r="AWI268" s="3"/>
      <c r="AWJ268" s="3"/>
      <c r="AWK268" s="3"/>
      <c r="AWL268" s="3"/>
      <c r="AWM268" s="3"/>
      <c r="AWN268" s="3"/>
      <c r="AWO268" s="3"/>
      <c r="AWP268" s="3"/>
      <c r="AWQ268" s="3"/>
      <c r="AWR268" s="3"/>
      <c r="AWS268" s="3"/>
      <c r="AWT268" s="3"/>
      <c r="AWU268" s="3"/>
      <c r="AWV268" s="3"/>
      <c r="AWW268" s="3"/>
      <c r="AWX268" s="3"/>
      <c r="AWY268" s="3"/>
      <c r="AWZ268" s="3"/>
      <c r="AXA268" s="3"/>
      <c r="AXB268" s="3"/>
      <c r="AXC268" s="3"/>
      <c r="AXD268" s="3"/>
      <c r="AXE268" s="3"/>
      <c r="AXF268" s="3"/>
      <c r="AXG268" s="3"/>
      <c r="AXH268" s="3"/>
      <c r="AXI268" s="3"/>
      <c r="AXJ268" s="3"/>
      <c r="AXK268" s="3"/>
      <c r="AXL268" s="3"/>
      <c r="AXM268" s="3"/>
      <c r="AXN268" s="3"/>
      <c r="AXO268" s="3"/>
      <c r="AXP268" s="3"/>
      <c r="AXQ268" s="3"/>
      <c r="AXR268" s="3"/>
      <c r="AXS268" s="3"/>
      <c r="AXT268" s="3"/>
      <c r="AXU268" s="3"/>
      <c r="AXV268" s="3"/>
      <c r="AXW268" s="3"/>
      <c r="AXX268" s="3"/>
      <c r="AXY268" s="3"/>
      <c r="AXZ268" s="3"/>
      <c r="AYA268" s="3"/>
      <c r="AYB268" s="3"/>
      <c r="AYC268" s="3"/>
      <c r="AYD268" s="3"/>
      <c r="AYE268" s="3"/>
      <c r="AYF268" s="3"/>
      <c r="AYG268" s="3"/>
      <c r="AYH268" s="3"/>
      <c r="AYI268" s="3"/>
      <c r="AYJ268" s="3"/>
      <c r="AYK268" s="3"/>
      <c r="AYL268" s="3"/>
      <c r="AYM268" s="3"/>
      <c r="AYN268" s="3"/>
      <c r="AYO268" s="3"/>
      <c r="AYP268" s="3"/>
      <c r="AYQ268" s="3"/>
      <c r="AYR268" s="3"/>
      <c r="AYS268" s="3"/>
      <c r="AYT268" s="3"/>
      <c r="AYU268" s="3"/>
      <c r="AYV268" s="3"/>
      <c r="AYW268" s="3"/>
      <c r="AYX268" s="3"/>
      <c r="AYY268" s="3"/>
      <c r="AYZ268" s="3"/>
      <c r="AZA268" s="3"/>
      <c r="AZB268" s="3"/>
      <c r="AZC268" s="3"/>
      <c r="AZD268" s="3"/>
      <c r="AZE268" s="3"/>
      <c r="AZF268" s="3"/>
      <c r="AZG268" s="3"/>
      <c r="AZH268" s="3"/>
      <c r="AZI268" s="3"/>
      <c r="AZJ268" s="3"/>
      <c r="AZK268" s="3"/>
      <c r="AZL268" s="3"/>
      <c r="AZM268" s="3"/>
      <c r="AZN268" s="3"/>
      <c r="AZO268" s="3"/>
      <c r="AZP268" s="3"/>
      <c r="AZQ268" s="3"/>
      <c r="AZR268" s="3"/>
      <c r="AZS268" s="3"/>
      <c r="AZT268" s="3"/>
      <c r="AZU268" s="3"/>
      <c r="AZV268" s="3"/>
      <c r="AZW268" s="3"/>
      <c r="AZX268" s="3"/>
      <c r="AZY268" s="3"/>
      <c r="AZZ268" s="3"/>
      <c r="BAA268" s="3"/>
      <c r="BAB268" s="3"/>
      <c r="BAC268" s="3"/>
      <c r="BAD268" s="3"/>
      <c r="BAE268" s="3"/>
      <c r="BAF268" s="3"/>
      <c r="BAG268" s="3"/>
      <c r="BAH268" s="3"/>
      <c r="BAI268" s="3"/>
      <c r="BAJ268" s="3"/>
      <c r="BAK268" s="3"/>
      <c r="BAL268" s="3"/>
      <c r="BAM268" s="3"/>
      <c r="BAN268" s="3"/>
      <c r="BAO268" s="3"/>
      <c r="BAP268" s="3"/>
      <c r="BAQ268" s="3"/>
      <c r="BAR268" s="3"/>
      <c r="BAS268" s="3"/>
      <c r="BAT268" s="3"/>
      <c r="BAU268" s="3"/>
      <c r="BAV268" s="3"/>
      <c r="BAW268" s="3"/>
      <c r="BAX268" s="3"/>
      <c r="BAY268" s="3"/>
      <c r="BAZ268" s="3"/>
      <c r="BBA268" s="3"/>
      <c r="BBB268" s="3"/>
      <c r="BBC268" s="3"/>
      <c r="BBD268" s="3"/>
      <c r="BBE268" s="3"/>
      <c r="BBF268" s="3"/>
      <c r="BBG268" s="3"/>
      <c r="BBH268" s="3"/>
      <c r="BBI268" s="3"/>
      <c r="BBJ268" s="3"/>
      <c r="BBK268" s="3"/>
      <c r="BBL268" s="3"/>
      <c r="BBM268" s="3"/>
      <c r="BBN268" s="3"/>
      <c r="BBO268" s="3"/>
      <c r="BBP268" s="3"/>
      <c r="BBQ268" s="3"/>
      <c r="BBR268" s="3"/>
      <c r="BBS268" s="3"/>
      <c r="BBT268" s="3"/>
      <c r="BBU268" s="3"/>
      <c r="BBV268" s="3"/>
      <c r="BBW268" s="3"/>
      <c r="BBX268" s="3"/>
      <c r="BBY268" s="3"/>
      <c r="BBZ268" s="3"/>
      <c r="BCA268" s="3"/>
      <c r="BCB268" s="3"/>
      <c r="BCC268" s="3"/>
      <c r="BCD268" s="3"/>
      <c r="BCE268" s="3"/>
      <c r="BCF268" s="3"/>
      <c r="BCG268" s="3"/>
      <c r="BCH268" s="3"/>
      <c r="BCI268" s="3"/>
      <c r="BCJ268" s="3"/>
      <c r="BCK268" s="3"/>
      <c r="BCL268" s="3"/>
      <c r="BCM268" s="3"/>
      <c r="BCN268" s="3"/>
      <c r="BCO268" s="3"/>
      <c r="BCP268" s="3"/>
      <c r="BCQ268" s="3"/>
      <c r="BCR268" s="3"/>
      <c r="BCS268" s="3"/>
      <c r="BCT268" s="3"/>
      <c r="BCU268" s="3"/>
      <c r="BCV268" s="3"/>
      <c r="BCW268" s="3"/>
      <c r="BCX268" s="3"/>
      <c r="BCY268" s="3"/>
      <c r="BCZ268" s="3"/>
      <c r="BDA268" s="3"/>
      <c r="BDB268" s="3"/>
      <c r="BDC268" s="3"/>
      <c r="BDD268" s="3"/>
      <c r="BDE268" s="3"/>
      <c r="BDF268" s="3"/>
      <c r="BDG268" s="3"/>
      <c r="BDH268" s="3"/>
      <c r="BDI268" s="3"/>
      <c r="BDJ268" s="3"/>
      <c r="BDK268" s="3"/>
      <c r="BDL268" s="3"/>
      <c r="BDM268" s="3"/>
      <c r="BDN268" s="3"/>
      <c r="BDO268" s="3"/>
      <c r="BDP268" s="3"/>
      <c r="BDQ268" s="3"/>
      <c r="BDR268" s="3"/>
      <c r="BDS268" s="3"/>
      <c r="BDT268" s="3"/>
      <c r="BDU268" s="3"/>
      <c r="BDV268" s="3"/>
      <c r="BDW268" s="3"/>
      <c r="BDX268" s="3"/>
      <c r="BDY268" s="3"/>
      <c r="BDZ268" s="3"/>
      <c r="BEA268" s="3"/>
      <c r="BEB268" s="3"/>
      <c r="BEC268" s="3"/>
      <c r="BED268" s="3"/>
      <c r="BEE268" s="3"/>
      <c r="BEF268" s="3"/>
      <c r="BEG268" s="3"/>
      <c r="BEH268" s="3"/>
      <c r="BEI268" s="3"/>
      <c r="BEJ268" s="3"/>
      <c r="BEK268" s="3"/>
      <c r="BEL268" s="3"/>
      <c r="BEM268" s="3"/>
      <c r="BEN268" s="3"/>
      <c r="BEO268" s="3"/>
      <c r="BEP268" s="3"/>
      <c r="BEQ268" s="3"/>
      <c r="BER268" s="3"/>
      <c r="BES268" s="3"/>
      <c r="BET268" s="3"/>
      <c r="BEU268" s="3"/>
      <c r="BEV268" s="3"/>
      <c r="BEW268" s="3"/>
      <c r="BEX268" s="3"/>
      <c r="BEY268" s="3"/>
      <c r="BEZ268" s="3"/>
      <c r="BFA268" s="3"/>
      <c r="BFB268" s="3"/>
      <c r="BFC268" s="3"/>
      <c r="BFD268" s="3"/>
      <c r="BFE268" s="3"/>
      <c r="BFF268" s="3"/>
      <c r="BFG268" s="3"/>
      <c r="BFH268" s="3"/>
      <c r="BFI268" s="3"/>
      <c r="BFJ268" s="3"/>
      <c r="BFK268" s="3"/>
      <c r="BFL268" s="3"/>
      <c r="BFM268" s="3"/>
      <c r="BFN268" s="3"/>
      <c r="BFO268" s="3"/>
      <c r="BFP268" s="3"/>
      <c r="BFQ268" s="3"/>
      <c r="BFR268" s="3"/>
      <c r="BFS268" s="3"/>
      <c r="BFT268" s="3"/>
      <c r="BFU268" s="3"/>
      <c r="BFV268" s="3"/>
      <c r="BFW268" s="3"/>
      <c r="BFX268" s="3"/>
      <c r="BFY268" s="3"/>
      <c r="BFZ268" s="3"/>
      <c r="BGA268" s="3"/>
      <c r="BGB268" s="3"/>
      <c r="BGC268" s="3"/>
      <c r="BGD268" s="3"/>
      <c r="BGE268" s="3"/>
      <c r="BGF268" s="3"/>
      <c r="BGG268" s="3"/>
      <c r="BGH268" s="3"/>
      <c r="BGI268" s="3"/>
      <c r="BGJ268" s="3"/>
      <c r="BGK268" s="3"/>
      <c r="BGL268" s="3"/>
      <c r="BGM268" s="3"/>
      <c r="BGN268" s="3"/>
      <c r="BGO268" s="3"/>
      <c r="BGP268" s="3"/>
      <c r="BGQ268" s="3"/>
      <c r="BGR268" s="3"/>
      <c r="BGS268" s="3"/>
      <c r="BGT268" s="3"/>
      <c r="BGU268" s="3"/>
      <c r="BGV268" s="3"/>
      <c r="BGW268" s="3"/>
      <c r="BGX268" s="3"/>
      <c r="BGY268" s="3"/>
      <c r="BGZ268" s="3"/>
      <c r="BHA268" s="3"/>
      <c r="BHB268" s="3"/>
      <c r="BHC268" s="3"/>
      <c r="BHD268" s="3"/>
      <c r="BHE268" s="3"/>
      <c r="BHF268" s="3"/>
      <c r="BHG268" s="3"/>
      <c r="BHH268" s="3"/>
      <c r="BHI268" s="3"/>
      <c r="BHJ268" s="3"/>
      <c r="BHK268" s="3"/>
      <c r="BHL268" s="3"/>
      <c r="BHM268" s="3"/>
      <c r="BHN268" s="3"/>
      <c r="BHO268" s="3"/>
      <c r="BHP268" s="3"/>
      <c r="BHQ268" s="3"/>
      <c r="BHR268" s="3"/>
      <c r="BHS268" s="3"/>
      <c r="BHT268" s="3"/>
      <c r="BHU268" s="3"/>
      <c r="BHV268" s="3"/>
      <c r="BHW268" s="3"/>
      <c r="BHX268" s="3"/>
      <c r="BHY268" s="3"/>
      <c r="BHZ268" s="3"/>
      <c r="BIA268" s="3"/>
      <c r="BIB268" s="3"/>
      <c r="BIC268" s="3"/>
      <c r="BID268" s="3"/>
      <c r="BIE268" s="3"/>
      <c r="BIF268" s="3"/>
      <c r="BIG268" s="3"/>
      <c r="BIH268" s="3"/>
      <c r="BII268" s="3"/>
      <c r="BIJ268" s="3"/>
      <c r="BIK268" s="3"/>
      <c r="BIL268" s="3"/>
      <c r="BIM268" s="3"/>
      <c r="BIN268" s="3"/>
      <c r="BIO268" s="3"/>
      <c r="BIP268" s="3"/>
      <c r="BIQ268" s="3"/>
      <c r="BIR268" s="3"/>
      <c r="BIS268" s="3"/>
      <c r="BIT268" s="3"/>
      <c r="BIU268" s="3"/>
      <c r="BIV268" s="3"/>
      <c r="BIW268" s="3"/>
      <c r="BIX268" s="3"/>
      <c r="BIY268" s="3"/>
      <c r="BIZ268" s="3"/>
      <c r="BJA268" s="3"/>
      <c r="BJB268" s="3"/>
      <c r="BJC268" s="3"/>
      <c r="BJD268" s="3"/>
      <c r="BJE268" s="3"/>
      <c r="BJF268" s="3"/>
      <c r="BJG268" s="3"/>
      <c r="BJH268" s="3"/>
      <c r="BJI268" s="3"/>
      <c r="BJJ268" s="3"/>
      <c r="BJK268" s="3"/>
      <c r="BJL268" s="3"/>
      <c r="BJM268" s="3"/>
      <c r="BJN268" s="3"/>
      <c r="BJO268" s="3"/>
      <c r="BJP268" s="3"/>
      <c r="BJQ268" s="3"/>
      <c r="BJR268" s="3"/>
      <c r="BJS268" s="3"/>
      <c r="BJT268" s="3"/>
      <c r="BJU268" s="3"/>
      <c r="BJV268" s="3"/>
      <c r="BJW268" s="3"/>
      <c r="BJX268" s="3"/>
      <c r="BJY268" s="3"/>
      <c r="BJZ268" s="3"/>
      <c r="BKA268" s="3"/>
      <c r="BKB268" s="3"/>
      <c r="BKC268" s="3"/>
      <c r="BKD268" s="3"/>
      <c r="BKE268" s="3"/>
      <c r="BKF268" s="3"/>
      <c r="BKG268" s="3"/>
      <c r="BKH268" s="3"/>
      <c r="BKI268" s="3"/>
      <c r="BKJ268" s="3"/>
      <c r="BKK268" s="3"/>
      <c r="BKL268" s="3"/>
      <c r="BKM268" s="3"/>
      <c r="BKN268" s="3"/>
      <c r="BKO268" s="3"/>
      <c r="BKP268" s="3"/>
      <c r="BKQ268" s="3"/>
      <c r="BKR268" s="3"/>
      <c r="BKS268" s="3"/>
      <c r="BKT268" s="3"/>
      <c r="BKU268" s="3"/>
      <c r="BKV268" s="3"/>
      <c r="BKW268" s="3"/>
      <c r="BKX268" s="3"/>
      <c r="BKY268" s="3"/>
      <c r="BKZ268" s="3"/>
      <c r="BLA268" s="3"/>
      <c r="BLB268" s="3"/>
      <c r="BLC268" s="3"/>
      <c r="BLD268" s="3"/>
      <c r="BLE268" s="3"/>
      <c r="BLF268" s="3"/>
      <c r="BLG268" s="3"/>
      <c r="BLH268" s="3"/>
      <c r="BLI268" s="3"/>
      <c r="BLJ268" s="3"/>
      <c r="BLK268" s="3"/>
      <c r="BLL268" s="3"/>
      <c r="BLM268" s="3"/>
      <c r="BLN268" s="3"/>
      <c r="BLO268" s="3"/>
      <c r="BLP268" s="3"/>
      <c r="BLQ268" s="3"/>
      <c r="BLR268" s="3"/>
      <c r="BLS268" s="3"/>
      <c r="BLT268" s="3"/>
      <c r="BLU268" s="3"/>
      <c r="BLV268" s="3"/>
      <c r="BLW268" s="3"/>
      <c r="BLX268" s="3"/>
      <c r="BLY268" s="3"/>
      <c r="BLZ268" s="3"/>
      <c r="BMA268" s="3"/>
      <c r="BMB268" s="3"/>
      <c r="BMC268" s="3"/>
      <c r="BMD268" s="3"/>
      <c r="BME268" s="3"/>
      <c r="BMF268" s="3"/>
      <c r="BMG268" s="3"/>
      <c r="BMH268" s="3"/>
      <c r="BMI268" s="3"/>
      <c r="BMJ268" s="3"/>
      <c r="BMK268" s="3"/>
      <c r="BML268" s="3"/>
      <c r="BMM268" s="3"/>
      <c r="BMN268" s="3"/>
      <c r="BMO268" s="3"/>
      <c r="BMP268" s="3"/>
      <c r="BMQ268" s="3"/>
      <c r="BMR268" s="3"/>
      <c r="BMS268" s="3"/>
      <c r="BMT268" s="3"/>
      <c r="BMU268" s="3"/>
      <c r="BMV268" s="3"/>
      <c r="BMW268" s="3"/>
      <c r="BMX268" s="3"/>
      <c r="BMY268" s="3"/>
      <c r="BMZ268" s="3"/>
      <c r="BNA268" s="3"/>
      <c r="BNB268" s="3"/>
      <c r="BNC268" s="3"/>
      <c r="BND268" s="3"/>
      <c r="BNE268" s="3"/>
      <c r="BNF268" s="3"/>
      <c r="BNG268" s="3"/>
      <c r="BNH268" s="3"/>
      <c r="BNI268" s="3"/>
      <c r="BNJ268" s="3"/>
      <c r="BNK268" s="3"/>
      <c r="BNL268" s="3"/>
      <c r="BNM268" s="3"/>
      <c r="BNN268" s="3"/>
      <c r="BNO268" s="3"/>
      <c r="BNP268" s="3"/>
      <c r="BNQ268" s="3"/>
      <c r="BNR268" s="3"/>
      <c r="BNS268" s="3"/>
      <c r="BNT268" s="3"/>
      <c r="BNU268" s="3"/>
      <c r="BNV268" s="3"/>
      <c r="BNW268" s="3"/>
      <c r="BNX268" s="3"/>
      <c r="BNY268" s="3"/>
      <c r="BNZ268" s="3"/>
      <c r="BOA268" s="3"/>
      <c r="BOB268" s="3"/>
      <c r="BOC268" s="3"/>
      <c r="BOD268" s="3"/>
      <c r="BOE268" s="3"/>
      <c r="BOF268" s="3"/>
      <c r="BOG268" s="3"/>
      <c r="BOH268" s="3"/>
      <c r="BOI268" s="3"/>
      <c r="BOJ268" s="3"/>
      <c r="BOK268" s="3"/>
      <c r="BOL268" s="3"/>
      <c r="BOM268" s="3"/>
      <c r="BON268" s="3"/>
      <c r="BOO268" s="3"/>
      <c r="BOP268" s="3"/>
      <c r="BOQ268" s="3"/>
      <c r="BOR268" s="3"/>
      <c r="BOS268" s="3"/>
      <c r="BOT268" s="3"/>
      <c r="BOU268" s="3"/>
      <c r="BOV268" s="3"/>
      <c r="BOW268" s="3"/>
      <c r="BOX268" s="3"/>
      <c r="BOY268" s="3"/>
      <c r="BOZ268" s="3"/>
      <c r="BPA268" s="3"/>
      <c r="BPB268" s="3"/>
      <c r="BPC268" s="3"/>
      <c r="BPD268" s="3"/>
      <c r="BPE268" s="3"/>
      <c r="BPF268" s="3"/>
      <c r="BPG268" s="3"/>
      <c r="BPH268" s="3"/>
      <c r="BPI268" s="3"/>
      <c r="BPJ268" s="3"/>
      <c r="BPK268" s="3"/>
      <c r="BPL268" s="3"/>
      <c r="BPM268" s="3"/>
      <c r="BPN268" s="3"/>
      <c r="BPO268" s="3"/>
      <c r="BPP268" s="3"/>
      <c r="BPQ268" s="3"/>
      <c r="BPR268" s="3"/>
      <c r="BPS268" s="3"/>
      <c r="BPT268" s="3"/>
      <c r="BPU268" s="3"/>
      <c r="BPV268" s="3"/>
      <c r="BPW268" s="3"/>
      <c r="BPX268" s="3"/>
      <c r="BPY268" s="3"/>
      <c r="BPZ268" s="3"/>
      <c r="BQA268" s="3"/>
      <c r="BQB268" s="3"/>
      <c r="BQC268" s="3"/>
      <c r="BQD268" s="3"/>
      <c r="BQE268" s="3"/>
      <c r="BQF268" s="3"/>
      <c r="BQG268" s="3"/>
      <c r="BQH268" s="3"/>
      <c r="BQI268" s="3"/>
      <c r="BQJ268" s="3"/>
      <c r="BQK268" s="3"/>
      <c r="BQL268" s="3"/>
      <c r="BQM268" s="3"/>
      <c r="BQN268" s="3"/>
      <c r="BQO268" s="3"/>
      <c r="BQP268" s="3"/>
      <c r="BQQ268" s="3"/>
      <c r="BQR268" s="3"/>
      <c r="BQS268" s="3"/>
      <c r="BQT268" s="3"/>
      <c r="BQU268" s="3"/>
      <c r="BQV268" s="3"/>
      <c r="BQW268" s="3"/>
      <c r="BQX268" s="3"/>
      <c r="BQY268" s="3"/>
      <c r="BQZ268" s="3"/>
      <c r="BRA268" s="3"/>
      <c r="BRB268" s="3"/>
      <c r="BRC268" s="3"/>
      <c r="BRD268" s="3"/>
      <c r="BRE268" s="3"/>
      <c r="BRF268" s="3"/>
      <c r="BRG268" s="3"/>
      <c r="BRH268" s="3"/>
      <c r="BRI268" s="3"/>
      <c r="BRJ268" s="3"/>
      <c r="BRK268" s="3"/>
      <c r="BRL268" s="3"/>
      <c r="BRM268" s="3"/>
      <c r="BRN268" s="3"/>
      <c r="BRO268" s="3"/>
      <c r="BRP268" s="3"/>
      <c r="BRQ268" s="3"/>
      <c r="BRR268" s="3"/>
      <c r="BRS268" s="3"/>
      <c r="BRT268" s="3"/>
      <c r="BRU268" s="3"/>
      <c r="BRV268" s="3"/>
      <c r="BRW268" s="3"/>
      <c r="BRX268" s="3"/>
      <c r="BRY268" s="3"/>
      <c r="BRZ268" s="3"/>
      <c r="BSA268" s="3"/>
      <c r="BSB268" s="3"/>
      <c r="BSC268" s="3"/>
      <c r="BSD268" s="3"/>
      <c r="BSE268" s="3"/>
      <c r="BSF268" s="3"/>
      <c r="BSG268" s="3"/>
      <c r="BSH268" s="3"/>
      <c r="BSI268" s="3"/>
      <c r="BSJ268" s="3"/>
      <c r="BSK268" s="3"/>
      <c r="BSL268" s="3"/>
      <c r="BSM268" s="3"/>
      <c r="BSN268" s="3"/>
      <c r="BSO268" s="3"/>
      <c r="BSP268" s="3"/>
      <c r="BSQ268" s="3"/>
      <c r="BSR268" s="3"/>
      <c r="BSS268" s="3"/>
      <c r="BST268" s="3"/>
      <c r="BSU268" s="3"/>
      <c r="BSV268" s="3"/>
      <c r="BSW268" s="3"/>
      <c r="BSX268" s="3"/>
      <c r="BSY268" s="3"/>
      <c r="BSZ268" s="3"/>
      <c r="BTA268" s="3"/>
      <c r="BTB268" s="3"/>
      <c r="BTC268" s="3"/>
      <c r="BTD268" s="3"/>
      <c r="BTE268" s="3"/>
      <c r="BTF268" s="3"/>
      <c r="BTG268" s="3"/>
      <c r="BTH268" s="3"/>
      <c r="BTI268" s="3"/>
      <c r="BTJ268" s="3"/>
      <c r="BTK268" s="3"/>
      <c r="BTL268" s="3"/>
      <c r="BTM268" s="3"/>
      <c r="BTN268" s="3"/>
      <c r="BTO268" s="3"/>
      <c r="BTP268" s="3"/>
      <c r="BTQ268" s="3"/>
      <c r="BTR268" s="3"/>
      <c r="BTS268" s="3"/>
      <c r="BTT268" s="3"/>
      <c r="BTU268" s="3"/>
      <c r="BTV268" s="3"/>
      <c r="BTW268" s="3"/>
      <c r="BTX268" s="3"/>
      <c r="BTY268" s="3"/>
      <c r="BTZ268" s="3"/>
      <c r="BUA268" s="3"/>
      <c r="BUB268" s="3"/>
      <c r="BUC268" s="3"/>
      <c r="BUD268" s="3"/>
      <c r="BUE268" s="3"/>
      <c r="BUF268" s="3"/>
      <c r="BUG268" s="3"/>
      <c r="BUH268" s="3"/>
      <c r="BUI268" s="3"/>
      <c r="BUJ268" s="3"/>
      <c r="BUK268" s="3"/>
      <c r="BUL268" s="3"/>
      <c r="BUM268" s="3"/>
      <c r="BUN268" s="3"/>
      <c r="BUO268" s="3"/>
      <c r="BUP268" s="3"/>
      <c r="BUQ268" s="3"/>
      <c r="BUR268" s="3"/>
      <c r="BUS268" s="3"/>
      <c r="BUT268" s="3"/>
      <c r="BUU268" s="3"/>
      <c r="BUV268" s="3"/>
      <c r="BUW268" s="3"/>
      <c r="BUX268" s="3"/>
      <c r="BUY268" s="3"/>
      <c r="BUZ268" s="3"/>
      <c r="BVA268" s="3"/>
      <c r="BVB268" s="3"/>
      <c r="BVC268" s="3"/>
      <c r="BVD268" s="3"/>
      <c r="BVE268" s="3"/>
      <c r="BVF268" s="3"/>
      <c r="BVG268" s="3"/>
      <c r="BVH268" s="3"/>
      <c r="BVI268" s="3"/>
      <c r="BVJ268" s="3"/>
      <c r="BVK268" s="3"/>
      <c r="BVL268" s="3"/>
      <c r="BVM268" s="3"/>
      <c r="BVN268" s="3"/>
      <c r="BVO268" s="3"/>
      <c r="BVP268" s="3"/>
      <c r="BVQ268" s="3"/>
      <c r="BVR268" s="3"/>
      <c r="BVS268" s="3"/>
      <c r="BVT268" s="3"/>
      <c r="BVU268" s="3"/>
      <c r="BVV268" s="3"/>
      <c r="BVW268" s="3"/>
      <c r="BVX268" s="3"/>
      <c r="BVY268" s="3"/>
      <c r="BVZ268" s="3"/>
      <c r="BWA268" s="3"/>
      <c r="BWB268" s="3"/>
      <c r="BWC268" s="3"/>
      <c r="BWD268" s="3"/>
      <c r="BWE268" s="3"/>
      <c r="BWF268" s="3"/>
      <c r="BWG268" s="3"/>
      <c r="BWH268" s="3"/>
      <c r="BWI268" s="3"/>
      <c r="BWJ268" s="3"/>
      <c r="BWK268" s="3"/>
      <c r="BWL268" s="3"/>
      <c r="BWM268" s="3"/>
      <c r="BWN268" s="3"/>
      <c r="BWO268" s="3"/>
      <c r="BWP268" s="3"/>
      <c r="BWQ268" s="3"/>
      <c r="BWR268" s="3"/>
      <c r="BWS268" s="3"/>
      <c r="BWT268" s="3"/>
      <c r="BWU268" s="3"/>
      <c r="BWV268" s="3"/>
      <c r="BWW268" s="3"/>
      <c r="BWX268" s="3"/>
      <c r="BWY268" s="3"/>
      <c r="BWZ268" s="3"/>
      <c r="BXA268" s="3"/>
      <c r="BXB268" s="3"/>
      <c r="BXC268" s="3"/>
      <c r="BXD268" s="3"/>
      <c r="BXE268" s="3"/>
      <c r="BXF268" s="3"/>
      <c r="BXG268" s="3"/>
      <c r="BXH268" s="3"/>
      <c r="BXI268" s="3"/>
      <c r="BXJ268" s="3"/>
      <c r="BXK268" s="3"/>
      <c r="BXL268" s="3"/>
      <c r="BXM268" s="3"/>
      <c r="BXN268" s="3"/>
      <c r="BXO268" s="3"/>
      <c r="BXP268" s="3"/>
      <c r="BXQ268" s="3"/>
      <c r="BXR268" s="3"/>
      <c r="BXS268" s="3"/>
      <c r="BXT268" s="3"/>
      <c r="BXU268" s="3"/>
      <c r="BXV268" s="3"/>
      <c r="BXW268" s="3"/>
      <c r="BXX268" s="3"/>
      <c r="BXY268" s="3"/>
      <c r="BXZ268" s="3"/>
      <c r="BYA268" s="3"/>
      <c r="BYB268" s="3"/>
      <c r="BYC268" s="3"/>
      <c r="BYD268" s="3"/>
      <c r="BYE268" s="3"/>
      <c r="BYF268" s="3"/>
      <c r="BYG268" s="3"/>
      <c r="BYH268" s="3"/>
      <c r="BYI268" s="3"/>
      <c r="BYJ268" s="3"/>
      <c r="BYK268" s="3"/>
      <c r="BYL268" s="3"/>
      <c r="BYM268" s="3"/>
      <c r="BYN268" s="3"/>
      <c r="BYO268" s="3"/>
      <c r="BYP268" s="3"/>
      <c r="BYQ268" s="3"/>
      <c r="BYR268" s="3"/>
      <c r="BYS268" s="3"/>
      <c r="BYT268" s="3"/>
      <c r="BYU268" s="3"/>
      <c r="BYV268" s="3"/>
      <c r="BYW268" s="3"/>
      <c r="BYX268" s="3"/>
      <c r="BYY268" s="3"/>
      <c r="BYZ268" s="3"/>
      <c r="BZA268" s="3"/>
      <c r="BZB268" s="3"/>
      <c r="BZC268" s="3"/>
      <c r="BZD268" s="3"/>
      <c r="BZE268" s="3"/>
      <c r="BZF268" s="3"/>
      <c r="BZG268" s="3"/>
      <c r="BZH268" s="3"/>
      <c r="BZI268" s="3"/>
      <c r="BZJ268" s="3"/>
      <c r="BZK268" s="3"/>
      <c r="BZL268" s="3"/>
      <c r="BZM268" s="3"/>
      <c r="BZN268" s="3"/>
      <c r="BZO268" s="3"/>
      <c r="BZP268" s="3"/>
      <c r="BZQ268" s="3"/>
      <c r="BZR268" s="3"/>
      <c r="BZS268" s="3"/>
      <c r="BZT268" s="3"/>
      <c r="BZU268" s="3"/>
      <c r="BZV268" s="3"/>
      <c r="BZW268" s="3"/>
      <c r="BZX268" s="3"/>
      <c r="BZY268" s="3"/>
      <c r="BZZ268" s="3"/>
      <c r="CAA268" s="3"/>
      <c r="CAB268" s="3"/>
      <c r="CAC268" s="3"/>
      <c r="CAD268" s="3"/>
      <c r="CAE268" s="3"/>
      <c r="CAF268" s="3"/>
      <c r="CAG268" s="3"/>
      <c r="CAH268" s="3"/>
      <c r="CAI268" s="3"/>
      <c r="CAJ268" s="3"/>
      <c r="CAK268" s="3"/>
      <c r="CAL268" s="3"/>
      <c r="CAM268" s="3"/>
      <c r="CAN268" s="3"/>
      <c r="CAO268" s="3"/>
      <c r="CAP268" s="3"/>
      <c r="CAQ268" s="3"/>
      <c r="CAR268" s="3"/>
      <c r="CAS268" s="3"/>
      <c r="CAT268" s="3"/>
      <c r="CAU268" s="3"/>
      <c r="CAV268" s="3"/>
      <c r="CAW268" s="3"/>
      <c r="CAX268" s="3"/>
      <c r="CAY268" s="3"/>
      <c r="CAZ268" s="3"/>
      <c r="CBA268" s="3"/>
      <c r="CBB268" s="3"/>
      <c r="CBC268" s="3"/>
      <c r="CBD268" s="3"/>
      <c r="CBE268" s="3"/>
      <c r="CBF268" s="3"/>
      <c r="CBG268" s="3"/>
      <c r="CBH268" s="3"/>
      <c r="CBI268" s="3"/>
      <c r="CBJ268" s="3"/>
      <c r="CBK268" s="3"/>
      <c r="CBL268" s="3"/>
      <c r="CBM268" s="3"/>
      <c r="CBN268" s="3"/>
      <c r="CBO268" s="3"/>
      <c r="CBP268" s="3"/>
      <c r="CBQ268" s="3"/>
      <c r="CBR268" s="3"/>
      <c r="CBS268" s="3"/>
      <c r="CBT268" s="3"/>
      <c r="CBU268" s="3"/>
      <c r="CBV268" s="3"/>
      <c r="CBW268" s="3"/>
      <c r="CBX268" s="3"/>
      <c r="CBY268" s="3"/>
      <c r="CBZ268" s="3"/>
      <c r="CCA268" s="3"/>
      <c r="CCB268" s="3"/>
      <c r="CCC268" s="3"/>
      <c r="CCD268" s="3"/>
      <c r="CCE268" s="3"/>
      <c r="CCF268" s="3"/>
      <c r="CCG268" s="3"/>
      <c r="CCH268" s="3"/>
      <c r="CCI268" s="3"/>
      <c r="CCJ268" s="3"/>
      <c r="CCK268" s="3"/>
      <c r="CCL268" s="3"/>
      <c r="CCM268" s="3"/>
      <c r="CCN268" s="3"/>
      <c r="CCO268" s="3"/>
      <c r="CCP268" s="3"/>
      <c r="CCQ268" s="3"/>
      <c r="CCR268" s="3"/>
      <c r="CCS268" s="3"/>
      <c r="CCT268" s="3"/>
      <c r="CCU268" s="3"/>
      <c r="CCV268" s="3"/>
      <c r="CCW268" s="3"/>
      <c r="CCX268" s="3"/>
      <c r="CCY268" s="3"/>
      <c r="CCZ268" s="3"/>
      <c r="CDA268" s="3"/>
      <c r="CDB268" s="3"/>
      <c r="CDC268" s="3"/>
      <c r="CDD268" s="3"/>
      <c r="CDE268" s="3"/>
      <c r="CDF268" s="3"/>
      <c r="CDG268" s="3"/>
      <c r="CDH268" s="3"/>
      <c r="CDI268" s="3"/>
      <c r="CDJ268" s="3"/>
      <c r="CDK268" s="3"/>
      <c r="CDL268" s="3"/>
      <c r="CDM268" s="3"/>
      <c r="CDN268" s="3"/>
      <c r="CDO268" s="3"/>
      <c r="CDP268" s="3"/>
      <c r="CDQ268" s="3"/>
      <c r="CDR268" s="3"/>
      <c r="CDS268" s="3"/>
      <c r="CDT268" s="3"/>
      <c r="CDU268" s="3"/>
      <c r="CDV268" s="3"/>
      <c r="CDW268" s="3"/>
      <c r="CDX268" s="3"/>
      <c r="CDY268" s="3"/>
      <c r="CDZ268" s="3"/>
      <c r="CEA268" s="3"/>
      <c r="CEB268" s="3"/>
      <c r="CEC268" s="3"/>
      <c r="CED268" s="3"/>
      <c r="CEE268" s="3"/>
      <c r="CEF268" s="3"/>
      <c r="CEG268" s="3"/>
      <c r="CEH268" s="3"/>
      <c r="CEI268" s="3"/>
      <c r="CEJ268" s="3"/>
      <c r="CEK268" s="3"/>
      <c r="CEL268" s="3"/>
      <c r="CEM268" s="3"/>
      <c r="CEN268" s="3"/>
      <c r="CEO268" s="3"/>
      <c r="CEP268" s="3"/>
      <c r="CEQ268" s="3"/>
      <c r="CER268" s="3"/>
      <c r="CES268" s="3"/>
      <c r="CET268" s="3"/>
      <c r="CEU268" s="3"/>
      <c r="CEV268" s="3"/>
      <c r="CEW268" s="3"/>
      <c r="CEX268" s="3"/>
      <c r="CEY268" s="3"/>
      <c r="CEZ268" s="3"/>
      <c r="CFA268" s="3"/>
      <c r="CFB268" s="3"/>
      <c r="CFC268" s="3"/>
      <c r="CFD268" s="3"/>
      <c r="CFE268" s="3"/>
      <c r="CFF268" s="3"/>
      <c r="CFG268" s="3"/>
      <c r="CFH268" s="3"/>
      <c r="CFI268" s="3"/>
      <c r="CFJ268" s="3"/>
      <c r="CFK268" s="3"/>
      <c r="CFL268" s="3"/>
      <c r="CFM268" s="3"/>
      <c r="CFN268" s="3"/>
      <c r="CFO268" s="3"/>
      <c r="CFP268" s="3"/>
      <c r="CFQ268" s="3"/>
      <c r="CFR268" s="3"/>
      <c r="CFS268" s="3"/>
      <c r="CFT268" s="3"/>
      <c r="CFU268" s="3"/>
      <c r="CFV268" s="3"/>
      <c r="CFW268" s="3"/>
      <c r="CFX268" s="3"/>
      <c r="CFY268" s="3"/>
      <c r="CFZ268" s="3"/>
      <c r="CGA268" s="3"/>
      <c r="CGB268" s="3"/>
      <c r="CGC268" s="3"/>
      <c r="CGD268" s="3"/>
      <c r="CGE268" s="3"/>
      <c r="CGF268" s="3"/>
      <c r="CGG268" s="3"/>
      <c r="CGH268" s="3"/>
      <c r="CGI268" s="3"/>
      <c r="CGJ268" s="3"/>
      <c r="CGK268" s="3"/>
      <c r="CGL268" s="3"/>
      <c r="CGM268" s="3"/>
      <c r="CGN268" s="3"/>
      <c r="CGO268" s="3"/>
      <c r="CGP268" s="3"/>
      <c r="CGQ268" s="3"/>
      <c r="CGR268" s="3"/>
      <c r="CGS268" s="3"/>
      <c r="CGT268" s="3"/>
      <c r="CGU268" s="3"/>
      <c r="CGV268" s="3"/>
      <c r="CGW268" s="3"/>
      <c r="CGX268" s="3"/>
      <c r="CGY268" s="3"/>
      <c r="CGZ268" s="3"/>
      <c r="CHA268" s="3"/>
      <c r="CHB268" s="3"/>
      <c r="CHC268" s="3"/>
      <c r="CHD268" s="3"/>
      <c r="CHE268" s="3"/>
      <c r="CHF268" s="3"/>
      <c r="CHG268" s="3"/>
      <c r="CHH268" s="3"/>
      <c r="CHI268" s="3"/>
      <c r="CHJ268" s="3"/>
      <c r="CHK268" s="3"/>
      <c r="CHL268" s="3"/>
      <c r="CHM268" s="3"/>
      <c r="CHN268" s="3"/>
      <c r="CHO268" s="3"/>
      <c r="CHP268" s="3"/>
      <c r="CHQ268" s="3"/>
      <c r="CHR268" s="3"/>
      <c r="CHS268" s="3"/>
      <c r="CHT268" s="3"/>
      <c r="CHU268" s="3"/>
      <c r="CHV268" s="3"/>
      <c r="CHW268" s="3"/>
      <c r="CHX268" s="3"/>
      <c r="CHY268" s="3"/>
      <c r="CHZ268" s="3"/>
      <c r="CIA268" s="3"/>
      <c r="CIB268" s="3"/>
      <c r="CIC268" s="3"/>
      <c r="CID268" s="3"/>
      <c r="CIE268" s="3"/>
      <c r="CIF268" s="3"/>
      <c r="CIG268" s="3"/>
      <c r="CIH268" s="3"/>
      <c r="CII268" s="3"/>
      <c r="CIJ268" s="3"/>
      <c r="CIK268" s="3"/>
      <c r="CIL268" s="3"/>
      <c r="CIM268" s="3"/>
      <c r="CIN268" s="3"/>
      <c r="CIO268" s="3"/>
      <c r="CIP268" s="3"/>
      <c r="CIQ268" s="3"/>
      <c r="CIR268" s="3"/>
      <c r="CIS268" s="3"/>
      <c r="CIT268" s="3"/>
      <c r="CIU268" s="3"/>
      <c r="CIV268" s="3"/>
      <c r="CIW268" s="3"/>
      <c r="CIX268" s="3"/>
      <c r="CIY268" s="3"/>
      <c r="CIZ268" s="3"/>
      <c r="CJA268" s="3"/>
      <c r="CJB268" s="3"/>
      <c r="CJC268" s="3"/>
      <c r="CJD268" s="3"/>
      <c r="CJE268" s="3"/>
      <c r="CJF268" s="3"/>
      <c r="CJG268" s="3"/>
      <c r="CJH268" s="3"/>
      <c r="CJI268" s="3"/>
      <c r="CJJ268" s="3"/>
      <c r="CJK268" s="3"/>
      <c r="CJL268" s="3"/>
      <c r="CJM268" s="3"/>
      <c r="CJN268" s="3"/>
      <c r="CJO268" s="3"/>
      <c r="CJP268" s="3"/>
      <c r="CJQ268" s="3"/>
      <c r="CJR268" s="3"/>
      <c r="CJS268" s="3"/>
      <c r="CJT268" s="3"/>
      <c r="CJU268" s="3"/>
      <c r="CJV268" s="3"/>
      <c r="CJW268" s="3"/>
      <c r="CJX268" s="3"/>
      <c r="CJY268" s="3"/>
      <c r="CJZ268" s="3"/>
      <c r="CKA268" s="3"/>
      <c r="CKB268" s="3"/>
      <c r="CKC268" s="3"/>
      <c r="CKD268" s="3"/>
      <c r="CKE268" s="3"/>
      <c r="CKF268" s="3"/>
      <c r="CKG268" s="3"/>
      <c r="CKH268" s="3"/>
    </row>
    <row r="269" spans="1:2322" s="3" customFormat="1">
      <c r="A269" s="1"/>
      <c r="B269" s="1"/>
      <c r="C269" s="1"/>
      <c r="D269" s="1"/>
      <c r="E269" s="1"/>
      <c r="F269" s="1"/>
    </row>
    <row r="270" spans="1:2322" s="3" customFormat="1">
      <c r="A270" s="1"/>
      <c r="B270" s="1"/>
      <c r="C270" s="1"/>
      <c r="D270" s="1"/>
      <c r="E270" s="1"/>
      <c r="F270" s="1"/>
    </row>
    <row r="271" spans="1:2322" s="3" customFormat="1">
      <c r="A271" s="1"/>
      <c r="B271" s="1"/>
      <c r="C271" s="1"/>
      <c r="D271" s="1"/>
      <c r="E271" s="1"/>
      <c r="F271" s="1"/>
    </row>
    <row r="272" spans="1:2322" s="3" customFormat="1">
      <c r="A272" s="1"/>
      <c r="B272" s="1"/>
      <c r="C272" s="1"/>
      <c r="D272" s="1"/>
      <c r="E272" s="1"/>
      <c r="F272" s="1"/>
    </row>
    <row r="273" spans="1:6" s="3" customFormat="1">
      <c r="A273" s="1"/>
      <c r="B273" s="1"/>
      <c r="C273" s="1"/>
      <c r="D273" s="1"/>
      <c r="E273" s="1"/>
      <c r="F273" s="1"/>
    </row>
    <row r="274" spans="1:6" s="3" customFormat="1">
      <c r="A274" s="1"/>
      <c r="B274" s="1"/>
      <c r="C274" s="1"/>
      <c r="D274" s="1"/>
      <c r="E274" s="1"/>
      <c r="F274" s="1"/>
    </row>
    <row r="275" spans="1:6" s="3" customFormat="1">
      <c r="A275" s="1"/>
      <c r="B275" s="1"/>
      <c r="C275" s="1"/>
      <c r="D275" s="1"/>
      <c r="E275" s="1"/>
      <c r="F275" s="1"/>
    </row>
    <row r="276" spans="1:6" s="3" customFormat="1">
      <c r="A276" s="1"/>
      <c r="B276" s="1"/>
      <c r="C276" s="1"/>
      <c r="D276" s="1"/>
      <c r="E276" s="1"/>
      <c r="F276" s="1"/>
    </row>
    <row r="277" spans="1:6" s="3" customFormat="1">
      <c r="A277" s="1"/>
      <c r="B277" s="1"/>
      <c r="C277" s="1"/>
      <c r="D277" s="1"/>
      <c r="E277" s="1"/>
      <c r="F277" s="1"/>
    </row>
    <row r="278" spans="1:6" s="3" customFormat="1">
      <c r="A278" s="1"/>
      <c r="B278" s="1"/>
      <c r="C278" s="1"/>
      <c r="D278" s="1"/>
      <c r="E278" s="1"/>
      <c r="F278" s="1"/>
    </row>
    <row r="279" spans="1:6" s="3" customFormat="1">
      <c r="A279" s="1"/>
      <c r="B279" s="1"/>
      <c r="C279" s="1"/>
      <c r="D279" s="1"/>
      <c r="E279" s="1"/>
      <c r="F279" s="1"/>
    </row>
    <row r="280" spans="1:6" s="3" customFormat="1">
      <c r="A280" s="1"/>
      <c r="B280" s="1"/>
      <c r="C280" s="1"/>
      <c r="D280" s="1"/>
      <c r="E280" s="1"/>
      <c r="F280" s="1"/>
    </row>
    <row r="281" spans="1:6" s="3" customFormat="1">
      <c r="A281" s="1"/>
      <c r="B281" s="1"/>
      <c r="C281" s="1"/>
      <c r="D281" s="1"/>
      <c r="E281" s="1"/>
      <c r="F281" s="1"/>
    </row>
    <row r="282" spans="1:6" s="3" customFormat="1">
      <c r="A282" s="1"/>
      <c r="B282" s="1"/>
      <c r="C282" s="1"/>
      <c r="D282" s="1"/>
      <c r="E282" s="1"/>
      <c r="F282" s="1"/>
    </row>
    <row r="283" spans="1:6" s="3" customFormat="1">
      <c r="A283" s="1"/>
      <c r="B283" s="1"/>
      <c r="C283" s="1"/>
      <c r="D283" s="1"/>
      <c r="E283" s="1"/>
      <c r="F283" s="1"/>
    </row>
    <row r="284" spans="1:6" s="3" customFormat="1">
      <c r="A284" s="1"/>
      <c r="B284" s="1"/>
      <c r="C284" s="1"/>
      <c r="D284" s="1"/>
      <c r="E284" s="1"/>
      <c r="F284" s="1"/>
    </row>
    <row r="285" spans="1:6" s="3" customFormat="1">
      <c r="A285" s="1"/>
      <c r="B285" s="1"/>
      <c r="C285" s="1"/>
      <c r="D285" s="1"/>
      <c r="E285" s="1"/>
      <c r="F285" s="1"/>
    </row>
    <row r="286" spans="1:6" s="3" customFormat="1">
      <c r="A286" s="1"/>
      <c r="B286" s="1"/>
      <c r="C286" s="1"/>
      <c r="D286" s="1"/>
      <c r="E286" s="1"/>
      <c r="F286" s="1"/>
    </row>
    <row r="287" spans="1:6" s="3" customFormat="1">
      <c r="A287" s="1"/>
      <c r="B287" s="1"/>
      <c r="C287" s="1"/>
      <c r="D287" s="1"/>
      <c r="E287" s="1"/>
      <c r="F287" s="1"/>
    </row>
    <row r="288" spans="1:6" s="3" customFormat="1">
      <c r="A288" s="1"/>
      <c r="B288" s="1"/>
      <c r="C288" s="1"/>
      <c r="D288" s="1"/>
      <c r="E288" s="1"/>
      <c r="F288" s="1"/>
    </row>
    <row r="289" spans="1:6" s="3" customFormat="1">
      <c r="A289" s="1"/>
      <c r="B289" s="1"/>
      <c r="C289" s="1"/>
      <c r="D289" s="1"/>
      <c r="E289" s="1"/>
      <c r="F289" s="1"/>
    </row>
    <row r="290" spans="1:6" s="3" customFormat="1">
      <c r="A290" s="1"/>
      <c r="B290" s="1"/>
      <c r="C290" s="1"/>
      <c r="D290" s="1"/>
      <c r="E290" s="1"/>
      <c r="F290" s="1"/>
    </row>
    <row r="291" spans="1:6" s="3" customFormat="1">
      <c r="A291" s="1"/>
      <c r="B291" s="1"/>
      <c r="C291" s="1"/>
      <c r="D291" s="1"/>
      <c r="E291" s="1"/>
      <c r="F291" s="1"/>
    </row>
    <row r="292" spans="1:6" s="3" customFormat="1">
      <c r="A292" s="1"/>
      <c r="B292" s="1"/>
      <c r="C292" s="1"/>
      <c r="D292" s="1"/>
      <c r="E292" s="1"/>
      <c r="F292" s="1"/>
    </row>
    <row r="293" spans="1:6" s="3" customFormat="1">
      <c r="A293" s="1"/>
      <c r="B293" s="1"/>
      <c r="C293" s="1"/>
      <c r="D293" s="1"/>
      <c r="E293" s="1"/>
      <c r="F293" s="1"/>
    </row>
    <row r="294" spans="1:6" s="3" customFormat="1">
      <c r="A294" s="1"/>
      <c r="B294" s="1"/>
      <c r="C294" s="1"/>
      <c r="D294" s="1"/>
      <c r="E294" s="1"/>
      <c r="F294" s="1"/>
    </row>
    <row r="295" spans="1:6" s="3" customFormat="1">
      <c r="A295" s="1"/>
      <c r="B295" s="1"/>
      <c r="C295" s="1"/>
      <c r="D295" s="1"/>
      <c r="E295" s="1"/>
      <c r="F295" s="1"/>
    </row>
    <row r="296" spans="1:6" s="3" customFormat="1">
      <c r="A296" s="1"/>
      <c r="B296" s="1"/>
      <c r="C296" s="1"/>
      <c r="D296" s="1"/>
      <c r="E296" s="1"/>
      <c r="F296" s="1"/>
    </row>
    <row r="297" spans="1:6" s="3" customFormat="1">
      <c r="A297" s="1"/>
      <c r="B297" s="1"/>
      <c r="C297" s="1"/>
      <c r="D297" s="1"/>
      <c r="E297" s="1"/>
      <c r="F297" s="1"/>
    </row>
    <row r="298" spans="1:6" s="3" customFormat="1">
      <c r="A298" s="1"/>
      <c r="B298" s="1"/>
      <c r="C298" s="1"/>
      <c r="D298" s="1"/>
      <c r="E298" s="1"/>
      <c r="F298" s="1"/>
    </row>
    <row r="299" spans="1:6" s="3" customFormat="1">
      <c r="A299" s="1"/>
      <c r="B299" s="1"/>
      <c r="C299" s="1"/>
      <c r="D299" s="1"/>
      <c r="E299" s="1"/>
      <c r="F299" s="1"/>
    </row>
    <row r="300" spans="1:6" s="3" customFormat="1">
      <c r="A300" s="1"/>
      <c r="B300" s="1"/>
      <c r="C300" s="1"/>
      <c r="D300" s="1"/>
      <c r="E300" s="1"/>
      <c r="F300" s="1"/>
    </row>
    <row r="301" spans="1:6" s="3" customFormat="1">
      <c r="A301" s="1"/>
      <c r="B301" s="1"/>
      <c r="C301" s="1"/>
      <c r="D301" s="1"/>
      <c r="E301" s="1"/>
      <c r="F301" s="1"/>
    </row>
    <row r="302" spans="1:6" s="3" customFormat="1">
      <c r="A302" s="1"/>
      <c r="B302" s="1"/>
      <c r="C302" s="1"/>
      <c r="D302" s="1"/>
      <c r="E302" s="1"/>
      <c r="F302" s="1"/>
    </row>
    <row r="303" spans="1:6" s="3" customFormat="1">
      <c r="A303" s="1"/>
      <c r="B303" s="1"/>
      <c r="C303" s="1"/>
      <c r="D303" s="1"/>
      <c r="E303" s="1"/>
      <c r="F303" s="1"/>
    </row>
    <row r="304" spans="1:6" s="3" customFormat="1">
      <c r="A304" s="1"/>
      <c r="B304" s="1"/>
      <c r="C304" s="1"/>
      <c r="D304" s="1"/>
      <c r="E304" s="1"/>
      <c r="F304" s="1"/>
    </row>
    <row r="305" spans="1:6" s="3" customFormat="1">
      <c r="A305" s="1"/>
      <c r="B305" s="1"/>
      <c r="C305" s="1"/>
      <c r="D305" s="1"/>
      <c r="E305" s="1"/>
      <c r="F305" s="1"/>
    </row>
    <row r="306" spans="1:6" s="3" customFormat="1">
      <c r="A306" s="1"/>
      <c r="B306" s="1"/>
      <c r="C306" s="1"/>
      <c r="D306" s="1"/>
      <c r="E306" s="1"/>
      <c r="F306" s="1"/>
    </row>
    <row r="307" spans="1:6" s="3" customFormat="1">
      <c r="A307" s="1"/>
      <c r="B307" s="1"/>
      <c r="C307" s="1"/>
      <c r="D307" s="1"/>
      <c r="E307" s="1"/>
      <c r="F307" s="1"/>
    </row>
    <row r="308" spans="1:6" s="3" customFormat="1">
      <c r="A308" s="1"/>
      <c r="B308" s="1"/>
      <c r="C308" s="1"/>
      <c r="D308" s="1"/>
      <c r="E308" s="1"/>
      <c r="F308" s="1"/>
    </row>
    <row r="309" spans="1:6" s="3" customFormat="1">
      <c r="A309" s="1"/>
      <c r="B309" s="1"/>
      <c r="C309" s="1"/>
      <c r="D309" s="1"/>
      <c r="E309" s="1"/>
      <c r="F309" s="1"/>
    </row>
    <row r="310" spans="1:6" s="3" customFormat="1">
      <c r="A310" s="1"/>
      <c r="B310" s="1"/>
      <c r="C310" s="1"/>
      <c r="D310" s="1"/>
      <c r="E310" s="1"/>
      <c r="F310" s="1"/>
    </row>
    <row r="311" spans="1:6" s="3" customFormat="1">
      <c r="A311" s="1"/>
      <c r="B311" s="1"/>
      <c r="C311" s="1"/>
      <c r="D311" s="1"/>
      <c r="E311" s="1"/>
      <c r="F311" s="1"/>
    </row>
    <row r="312" spans="1:6" s="3" customFormat="1">
      <c r="A312" s="1"/>
      <c r="B312" s="1"/>
      <c r="C312" s="1"/>
      <c r="D312" s="1"/>
      <c r="E312" s="1"/>
      <c r="F312" s="1"/>
    </row>
    <row r="313" spans="1:6" s="3" customFormat="1">
      <c r="A313" s="1"/>
      <c r="B313" s="1"/>
      <c r="C313" s="1"/>
      <c r="D313" s="1"/>
      <c r="E313" s="1"/>
      <c r="F313" s="1"/>
    </row>
    <row r="314" spans="1:6" s="3" customFormat="1">
      <c r="A314" s="1"/>
      <c r="B314" s="1"/>
      <c r="C314" s="1"/>
      <c r="D314" s="1"/>
      <c r="E314" s="1"/>
      <c r="F314" s="1"/>
    </row>
    <row r="315" spans="1:6" s="3" customFormat="1">
      <c r="A315" s="1"/>
      <c r="B315" s="1"/>
      <c r="C315" s="1"/>
      <c r="D315" s="1"/>
      <c r="E315" s="1"/>
      <c r="F315" s="1"/>
    </row>
    <row r="316" spans="1:6" s="3" customFormat="1">
      <c r="A316" s="1"/>
      <c r="B316" s="1"/>
      <c r="C316" s="1"/>
      <c r="D316" s="1"/>
      <c r="E316" s="1"/>
      <c r="F316" s="1"/>
    </row>
    <row r="317" spans="1:6" s="3" customFormat="1">
      <c r="A317" s="1"/>
      <c r="B317" s="1"/>
      <c r="C317" s="1"/>
      <c r="D317" s="1"/>
      <c r="E317" s="1"/>
      <c r="F317" s="1"/>
    </row>
    <row r="318" spans="1:6" s="3" customFormat="1">
      <c r="A318" s="1"/>
      <c r="B318" s="1"/>
      <c r="C318" s="1"/>
      <c r="D318" s="1"/>
      <c r="E318" s="1"/>
      <c r="F318" s="1"/>
    </row>
    <row r="319" spans="1:6" s="3" customFormat="1">
      <c r="A319" s="1"/>
      <c r="B319" s="1"/>
      <c r="C319" s="1"/>
      <c r="D319" s="1"/>
      <c r="E319" s="1"/>
      <c r="F319" s="1"/>
    </row>
    <row r="320" spans="1:6" s="3" customFormat="1">
      <c r="A320" s="1"/>
      <c r="B320" s="1"/>
      <c r="C320" s="1"/>
      <c r="D320" s="1"/>
      <c r="E320" s="1"/>
      <c r="F320" s="1"/>
    </row>
    <row r="321" spans="1:6" s="3" customFormat="1">
      <c r="A321" s="1"/>
      <c r="B321" s="1"/>
      <c r="C321" s="1"/>
      <c r="D321" s="1"/>
      <c r="E321" s="1"/>
      <c r="F321" s="1"/>
    </row>
    <row r="322" spans="1:6" s="3" customFormat="1">
      <c r="A322" s="1"/>
      <c r="B322" s="1"/>
      <c r="C322" s="1"/>
      <c r="D322" s="1"/>
      <c r="E322" s="1"/>
      <c r="F322" s="1"/>
    </row>
    <row r="323" spans="1:6" s="3" customFormat="1">
      <c r="A323" s="1"/>
      <c r="B323" s="1"/>
      <c r="C323" s="1"/>
      <c r="D323" s="1"/>
      <c r="E323" s="1"/>
      <c r="F323" s="1"/>
    </row>
    <row r="324" spans="1:6" s="3" customFormat="1">
      <c r="A324" s="1"/>
      <c r="B324" s="1"/>
      <c r="C324" s="1"/>
      <c r="D324" s="1"/>
      <c r="E324" s="1"/>
      <c r="F324" s="1"/>
    </row>
    <row r="325" spans="1:6" s="3" customFormat="1">
      <c r="A325" s="1"/>
      <c r="B325" s="1"/>
      <c r="C325" s="1"/>
      <c r="D325" s="1"/>
      <c r="E325" s="1"/>
      <c r="F325" s="1"/>
    </row>
    <row r="326" spans="1:6" s="3" customFormat="1">
      <c r="A326" s="1"/>
      <c r="B326" s="1"/>
      <c r="C326" s="1"/>
      <c r="D326" s="1"/>
      <c r="E326" s="1"/>
      <c r="F326" s="1"/>
    </row>
    <row r="327" spans="1:6" s="3" customFormat="1">
      <c r="A327" s="1"/>
      <c r="B327" s="1"/>
      <c r="C327" s="1"/>
      <c r="D327" s="1"/>
      <c r="E327" s="1"/>
      <c r="F327" s="1"/>
    </row>
    <row r="328" spans="1:6" s="3" customFormat="1">
      <c r="A328" s="1"/>
      <c r="B328" s="1"/>
      <c r="C328" s="1"/>
      <c r="D328" s="1"/>
      <c r="E328" s="1"/>
      <c r="F328" s="1"/>
    </row>
    <row r="329" spans="1:6" s="3" customFormat="1">
      <c r="A329" s="1"/>
      <c r="B329" s="1"/>
      <c r="C329" s="1"/>
      <c r="D329" s="1"/>
      <c r="E329" s="1"/>
      <c r="F329" s="1"/>
    </row>
    <row r="330" spans="1:6" s="3" customFormat="1">
      <c r="A330" s="1"/>
      <c r="B330" s="1"/>
      <c r="C330" s="1"/>
      <c r="D330" s="1"/>
      <c r="E330" s="1"/>
      <c r="F330" s="1"/>
    </row>
    <row r="331" spans="1:6" s="3" customFormat="1">
      <c r="A331" s="1"/>
      <c r="B331" s="1"/>
      <c r="C331" s="1"/>
      <c r="D331" s="1"/>
      <c r="E331" s="1"/>
      <c r="F331" s="1"/>
    </row>
    <row r="332" spans="1:6" s="3" customFormat="1">
      <c r="A332" s="1"/>
      <c r="B332" s="1"/>
      <c r="C332" s="1"/>
      <c r="D332" s="1"/>
      <c r="E332" s="1"/>
      <c r="F332" s="1"/>
    </row>
    <row r="333" spans="1:6" s="3" customFormat="1">
      <c r="A333" s="1"/>
      <c r="B333" s="1"/>
      <c r="C333" s="1"/>
      <c r="D333" s="1"/>
      <c r="E333" s="1"/>
      <c r="F333" s="1"/>
    </row>
    <row r="334" spans="1:6" s="3" customFormat="1">
      <c r="A334" s="1"/>
      <c r="B334" s="1"/>
      <c r="C334" s="1"/>
      <c r="D334" s="1"/>
      <c r="E334" s="1"/>
      <c r="F334" s="1"/>
    </row>
    <row r="335" spans="1:6" s="3" customFormat="1">
      <c r="A335" s="1"/>
      <c r="B335" s="1"/>
      <c r="C335" s="1"/>
      <c r="D335" s="1"/>
      <c r="E335" s="1"/>
      <c r="F335" s="1"/>
    </row>
    <row r="336" spans="1:6" s="3" customFormat="1">
      <c r="A336" s="1"/>
      <c r="B336" s="1"/>
      <c r="C336" s="1"/>
      <c r="D336" s="1"/>
      <c r="E336" s="1"/>
      <c r="F336" s="1"/>
    </row>
    <row r="337" spans="1:6" s="3" customFormat="1">
      <c r="A337" s="1"/>
      <c r="B337" s="1"/>
      <c r="C337" s="1"/>
      <c r="D337" s="1"/>
      <c r="E337" s="1"/>
      <c r="F337" s="1"/>
    </row>
    <row r="338" spans="1:6" s="3" customFormat="1">
      <c r="A338" s="1"/>
      <c r="B338" s="1"/>
      <c r="C338" s="1"/>
      <c r="D338" s="1"/>
      <c r="E338" s="1"/>
      <c r="F338" s="1"/>
    </row>
    <row r="339" spans="1:6" s="3" customFormat="1">
      <c r="A339" s="1"/>
      <c r="B339" s="1"/>
      <c r="C339" s="1"/>
      <c r="D339" s="1"/>
      <c r="E339" s="1"/>
      <c r="F339" s="1"/>
    </row>
    <row r="340" spans="1:6" s="3" customFormat="1">
      <c r="A340" s="1"/>
      <c r="B340" s="1"/>
      <c r="C340" s="1"/>
      <c r="D340" s="1"/>
      <c r="E340" s="1"/>
      <c r="F340" s="1"/>
    </row>
    <row r="341" spans="1:6" s="3" customFormat="1">
      <c r="A341" s="1"/>
      <c r="B341" s="1"/>
      <c r="C341" s="1"/>
      <c r="D341" s="1"/>
      <c r="E341" s="1"/>
      <c r="F341" s="1"/>
    </row>
    <row r="342" spans="1:6" s="3" customFormat="1">
      <c r="A342" s="1"/>
      <c r="B342" s="1"/>
      <c r="C342" s="1"/>
      <c r="D342" s="1"/>
      <c r="E342" s="1"/>
      <c r="F342" s="1"/>
    </row>
    <row r="343" spans="1:6" s="3" customFormat="1">
      <c r="A343" s="1"/>
      <c r="B343" s="1"/>
      <c r="C343" s="1"/>
      <c r="D343" s="1"/>
      <c r="E343" s="1"/>
      <c r="F343" s="1"/>
    </row>
    <row r="344" spans="1:6" s="3" customFormat="1">
      <c r="A344" s="1"/>
      <c r="B344" s="1"/>
      <c r="C344" s="1"/>
      <c r="D344" s="1"/>
      <c r="E344" s="1"/>
      <c r="F344" s="1"/>
    </row>
    <row r="345" spans="1:6" s="3" customFormat="1">
      <c r="A345" s="1"/>
      <c r="B345" s="1"/>
      <c r="C345" s="1"/>
      <c r="D345" s="1"/>
      <c r="E345" s="1"/>
      <c r="F345" s="1"/>
    </row>
    <row r="346" spans="1:6" s="3" customFormat="1">
      <c r="A346" s="1"/>
      <c r="B346" s="1"/>
      <c r="C346" s="1"/>
      <c r="D346" s="1"/>
      <c r="E346" s="1"/>
      <c r="F346" s="1"/>
    </row>
    <row r="347" spans="1:6" s="3" customFormat="1">
      <c r="A347" s="1"/>
      <c r="B347" s="1"/>
      <c r="C347" s="1"/>
      <c r="D347" s="1"/>
      <c r="E347" s="1"/>
      <c r="F347" s="1"/>
    </row>
    <row r="348" spans="1:6" s="3" customFormat="1">
      <c r="A348" s="1"/>
      <c r="B348" s="1"/>
      <c r="C348" s="1"/>
      <c r="D348" s="1"/>
      <c r="E348" s="1"/>
      <c r="F348" s="1"/>
    </row>
    <row r="349" spans="1:6" s="3" customFormat="1">
      <c r="A349" s="1"/>
      <c r="B349" s="1"/>
      <c r="C349" s="1"/>
      <c r="D349" s="1"/>
      <c r="E349" s="1"/>
      <c r="F349" s="1"/>
    </row>
    <row r="350" spans="1:6" s="3" customFormat="1">
      <c r="A350" s="1"/>
      <c r="B350" s="1"/>
      <c r="C350" s="1"/>
      <c r="D350" s="1"/>
      <c r="E350" s="1"/>
      <c r="F350" s="1"/>
    </row>
    <row r="351" spans="1:6" s="3" customFormat="1">
      <c r="A351" s="1"/>
      <c r="B351" s="1"/>
      <c r="C351" s="1"/>
      <c r="D351" s="1"/>
      <c r="E351" s="1"/>
      <c r="F351" s="1"/>
    </row>
    <row r="352" spans="1:6" s="3" customFormat="1">
      <c r="A352" s="1"/>
      <c r="B352" s="1"/>
      <c r="C352" s="1"/>
      <c r="D352" s="1"/>
      <c r="E352" s="1"/>
      <c r="F352" s="1"/>
    </row>
    <row r="353" spans="1:6" s="3" customFormat="1">
      <c r="A353" s="1"/>
      <c r="B353" s="1"/>
      <c r="C353" s="1"/>
      <c r="D353" s="1"/>
      <c r="E353" s="1"/>
      <c r="F353" s="1"/>
    </row>
    <row r="354" spans="1:6" s="3" customFormat="1">
      <c r="A354" s="1"/>
      <c r="B354" s="1"/>
      <c r="C354" s="1"/>
      <c r="D354" s="1"/>
      <c r="E354" s="1"/>
      <c r="F354" s="1"/>
    </row>
    <row r="355" spans="1:6" s="3" customFormat="1">
      <c r="A355" s="1"/>
      <c r="B355" s="1"/>
      <c r="C355" s="1"/>
      <c r="D355" s="1"/>
      <c r="E355" s="1"/>
      <c r="F355" s="1"/>
    </row>
    <row r="356" spans="1:6" s="3" customFormat="1">
      <c r="A356" s="1"/>
      <c r="B356" s="1"/>
      <c r="C356" s="1"/>
      <c r="D356" s="1"/>
      <c r="E356" s="1"/>
      <c r="F356" s="1"/>
    </row>
    <row r="357" spans="1:6" s="3" customFormat="1">
      <c r="A357" s="1"/>
      <c r="B357" s="1"/>
      <c r="C357" s="1"/>
      <c r="D357" s="1"/>
      <c r="E357" s="1"/>
      <c r="F357" s="1"/>
    </row>
    <row r="358" spans="1:6" s="3" customFormat="1">
      <c r="A358" s="1"/>
      <c r="B358" s="1"/>
      <c r="C358" s="1"/>
      <c r="D358" s="1"/>
      <c r="E358" s="1"/>
      <c r="F358" s="1"/>
    </row>
    <row r="359" spans="1:6" s="3" customFormat="1">
      <c r="A359" s="1"/>
      <c r="B359" s="1"/>
      <c r="C359" s="1"/>
      <c r="D359" s="1"/>
      <c r="E359" s="1"/>
      <c r="F359" s="1"/>
    </row>
    <row r="360" spans="1:6" s="3" customFormat="1">
      <c r="A360" s="1"/>
      <c r="B360" s="1"/>
      <c r="C360" s="1"/>
      <c r="D360" s="1"/>
      <c r="E360" s="1"/>
      <c r="F360" s="1"/>
    </row>
    <row r="361" spans="1:6" s="3" customFormat="1">
      <c r="A361" s="1"/>
      <c r="B361" s="1"/>
      <c r="C361" s="1"/>
      <c r="D361" s="1"/>
      <c r="E361" s="1"/>
      <c r="F361" s="1"/>
    </row>
    <row r="362" spans="1:6" s="3" customFormat="1">
      <c r="A362" s="1"/>
      <c r="B362" s="1"/>
      <c r="C362" s="1"/>
      <c r="D362" s="1"/>
      <c r="E362" s="1"/>
      <c r="F362" s="1"/>
    </row>
    <row r="363" spans="1:6" s="3" customFormat="1">
      <c r="A363" s="1"/>
      <c r="B363" s="1"/>
      <c r="C363" s="1"/>
      <c r="D363" s="1"/>
      <c r="E363" s="1"/>
      <c r="F363" s="1"/>
    </row>
    <row r="364" spans="1:6" s="3" customFormat="1">
      <c r="A364" s="1"/>
      <c r="B364" s="1"/>
      <c r="C364" s="1"/>
      <c r="D364" s="1"/>
      <c r="E364" s="1"/>
      <c r="F364" s="1"/>
    </row>
    <row r="365" spans="1:6" s="3" customFormat="1">
      <c r="A365" s="1"/>
      <c r="B365" s="1"/>
      <c r="C365" s="1"/>
      <c r="D365" s="1"/>
      <c r="E365" s="1"/>
      <c r="F365" s="1"/>
    </row>
    <row r="366" spans="1:6" s="3" customFormat="1">
      <c r="A366" s="1"/>
      <c r="B366" s="1"/>
      <c r="C366" s="1"/>
      <c r="D366" s="1"/>
      <c r="E366" s="1"/>
      <c r="F366" s="1"/>
    </row>
    <row r="367" spans="1:6" s="3" customFormat="1">
      <c r="A367" s="1"/>
      <c r="B367" s="1"/>
      <c r="C367" s="1"/>
      <c r="D367" s="1"/>
      <c r="E367" s="1"/>
      <c r="F367" s="1"/>
    </row>
    <row r="368" spans="1:6" s="3" customFormat="1">
      <c r="A368" s="1"/>
      <c r="B368" s="1"/>
      <c r="C368" s="1"/>
      <c r="D368" s="1"/>
      <c r="E368" s="1"/>
      <c r="F368" s="1"/>
    </row>
    <row r="369" spans="1:6" s="3" customFormat="1">
      <c r="A369" s="1"/>
      <c r="B369" s="1"/>
      <c r="C369" s="1"/>
      <c r="D369" s="1"/>
      <c r="E369" s="1"/>
      <c r="F369" s="1"/>
    </row>
    <row r="370" spans="1:6" s="3" customFormat="1">
      <c r="A370" s="1"/>
      <c r="B370" s="1"/>
      <c r="C370" s="1"/>
      <c r="D370" s="1"/>
      <c r="E370" s="1"/>
      <c r="F370" s="1"/>
    </row>
    <row r="371" spans="1:6" s="3" customFormat="1">
      <c r="A371" s="1"/>
      <c r="B371" s="1"/>
      <c r="C371" s="1"/>
      <c r="D371" s="1"/>
      <c r="E371" s="1"/>
      <c r="F371" s="1"/>
    </row>
    <row r="372" spans="1:6" s="3" customFormat="1">
      <c r="A372" s="1"/>
      <c r="B372" s="1"/>
      <c r="C372" s="1"/>
      <c r="D372" s="1"/>
      <c r="E372" s="1"/>
      <c r="F372" s="1"/>
    </row>
    <row r="373" spans="1:6" s="3" customFormat="1">
      <c r="A373" s="1"/>
      <c r="B373" s="1"/>
      <c r="C373" s="1"/>
      <c r="D373" s="1"/>
      <c r="E373" s="1"/>
      <c r="F373" s="1"/>
    </row>
    <row r="374" spans="1:6" s="3" customFormat="1">
      <c r="A374" s="1"/>
      <c r="B374" s="1"/>
      <c r="C374" s="1"/>
      <c r="D374" s="1"/>
      <c r="E374" s="1"/>
      <c r="F374" s="1"/>
    </row>
    <row r="375" spans="1:6" s="3" customFormat="1">
      <c r="A375" s="1"/>
      <c r="B375" s="1"/>
      <c r="C375" s="1"/>
      <c r="D375" s="1"/>
      <c r="E375" s="1"/>
      <c r="F375" s="1"/>
    </row>
    <row r="376" spans="1:6" s="3" customFormat="1">
      <c r="A376" s="1"/>
      <c r="B376" s="1"/>
      <c r="C376" s="1"/>
      <c r="D376" s="1"/>
      <c r="E376" s="1"/>
      <c r="F376" s="1"/>
    </row>
    <row r="377" spans="1:6" s="3" customFormat="1">
      <c r="A377" s="1"/>
      <c r="B377" s="1"/>
      <c r="C377" s="1"/>
      <c r="D377" s="1"/>
      <c r="E377" s="1"/>
      <c r="F377" s="1"/>
    </row>
    <row r="378" spans="1:6" s="3" customFormat="1">
      <c r="A378" s="1"/>
      <c r="B378" s="1"/>
      <c r="C378" s="1"/>
      <c r="D378" s="1"/>
      <c r="E378" s="1"/>
      <c r="F378" s="1"/>
    </row>
    <row r="379" spans="1:6" s="3" customFormat="1">
      <c r="A379" s="1"/>
      <c r="B379" s="1"/>
      <c r="C379" s="1"/>
      <c r="D379" s="1"/>
      <c r="E379" s="1"/>
      <c r="F379" s="1"/>
    </row>
    <row r="380" spans="1:6" s="3" customFormat="1">
      <c r="A380" s="1"/>
      <c r="B380" s="1"/>
      <c r="C380" s="1"/>
      <c r="D380" s="1"/>
      <c r="E380" s="1"/>
      <c r="F380" s="1"/>
    </row>
    <row r="381" spans="1:6" s="3" customFormat="1">
      <c r="A381" s="1"/>
      <c r="B381" s="1"/>
      <c r="C381" s="1"/>
      <c r="D381" s="1"/>
      <c r="E381" s="1"/>
      <c r="F381" s="1"/>
    </row>
    <row r="382" spans="1:6" s="3" customFormat="1">
      <c r="A382" s="1"/>
      <c r="B382" s="1"/>
      <c r="C382" s="1"/>
      <c r="D382" s="1"/>
      <c r="E382" s="1"/>
      <c r="F382" s="1"/>
    </row>
    <row r="383" spans="1:6" s="3" customFormat="1">
      <c r="A383" s="1"/>
      <c r="B383" s="1"/>
      <c r="C383" s="1"/>
      <c r="D383" s="1"/>
      <c r="E383" s="1"/>
      <c r="F383" s="1"/>
    </row>
    <row r="384" spans="1:6" s="3" customFormat="1">
      <c r="A384" s="1"/>
      <c r="B384" s="1"/>
      <c r="C384" s="1"/>
      <c r="D384" s="1"/>
      <c r="E384" s="1"/>
      <c r="F384" s="1"/>
    </row>
    <row r="385" spans="1:6" s="3" customFormat="1">
      <c r="A385" s="1"/>
      <c r="B385" s="1"/>
      <c r="C385" s="1"/>
      <c r="D385" s="1"/>
      <c r="E385" s="1"/>
      <c r="F385" s="1"/>
    </row>
    <row r="386" spans="1:6" s="3" customFormat="1">
      <c r="A386" s="1"/>
      <c r="B386" s="1"/>
      <c r="C386" s="1"/>
      <c r="D386" s="1"/>
      <c r="E386" s="1"/>
      <c r="F386" s="1"/>
    </row>
    <row r="387" spans="1:6" s="3" customFormat="1">
      <c r="A387" s="1"/>
      <c r="B387" s="1"/>
      <c r="C387" s="1"/>
      <c r="D387" s="1"/>
      <c r="E387" s="1"/>
      <c r="F387" s="1"/>
    </row>
    <row r="388" spans="1:6" s="3" customFormat="1">
      <c r="A388" s="1"/>
      <c r="B388" s="1"/>
      <c r="C388" s="1"/>
      <c r="D388" s="1"/>
      <c r="E388" s="1"/>
      <c r="F388" s="1"/>
    </row>
    <row r="389" spans="1:6" s="3" customFormat="1">
      <c r="A389" s="1"/>
      <c r="B389" s="1"/>
      <c r="C389" s="1"/>
      <c r="D389" s="1"/>
      <c r="E389" s="1"/>
      <c r="F389" s="1"/>
    </row>
    <row r="390" spans="1:6" s="3" customFormat="1">
      <c r="A390" s="1"/>
      <c r="B390" s="1"/>
      <c r="C390" s="1"/>
      <c r="D390" s="1"/>
      <c r="E390" s="1"/>
      <c r="F390" s="1"/>
    </row>
    <row r="391" spans="1:6" s="3" customFormat="1">
      <c r="A391" s="1"/>
      <c r="B391" s="1"/>
      <c r="C391" s="1"/>
      <c r="D391" s="1"/>
      <c r="E391" s="1"/>
      <c r="F391" s="1"/>
    </row>
    <row r="392" spans="1:6" s="3" customFormat="1">
      <c r="A392" s="1"/>
      <c r="B392" s="1"/>
      <c r="C392" s="1"/>
      <c r="D392" s="1"/>
      <c r="E392" s="1"/>
      <c r="F392" s="1"/>
    </row>
    <row r="393" spans="1:6" s="3" customFormat="1">
      <c r="A393" s="1"/>
      <c r="B393" s="1"/>
      <c r="C393" s="1"/>
      <c r="D393" s="1"/>
      <c r="E393" s="1"/>
      <c r="F393" s="1"/>
    </row>
    <row r="394" spans="1:6" s="3" customFormat="1">
      <c r="A394" s="1"/>
      <c r="B394" s="1"/>
      <c r="C394" s="1"/>
      <c r="D394" s="1"/>
      <c r="E394" s="1"/>
      <c r="F394" s="1"/>
    </row>
    <row r="395" spans="1:6" s="3" customFormat="1">
      <c r="A395" s="1"/>
      <c r="B395" s="1"/>
      <c r="C395" s="1"/>
      <c r="D395" s="1"/>
      <c r="E395" s="1"/>
      <c r="F395" s="1"/>
    </row>
    <row r="396" spans="1:6" s="3" customFormat="1">
      <c r="A396" s="1"/>
      <c r="B396" s="1"/>
      <c r="C396" s="1"/>
      <c r="D396" s="1"/>
      <c r="E396" s="1"/>
      <c r="F396" s="1"/>
    </row>
    <row r="397" spans="1:6" s="3" customFormat="1">
      <c r="A397" s="1"/>
      <c r="B397" s="1"/>
      <c r="C397" s="1"/>
      <c r="D397" s="1"/>
      <c r="E397" s="1"/>
      <c r="F397" s="1"/>
    </row>
    <row r="398" spans="1:6" s="3" customFormat="1">
      <c r="A398" s="1"/>
      <c r="B398" s="1"/>
      <c r="C398" s="1"/>
      <c r="D398" s="1"/>
      <c r="E398" s="1"/>
      <c r="F398" s="1"/>
    </row>
    <row r="399" spans="1:6" s="3" customFormat="1">
      <c r="A399" s="1"/>
      <c r="B399" s="1"/>
      <c r="C399" s="1"/>
      <c r="D399" s="1"/>
      <c r="E399" s="1"/>
      <c r="F399" s="1"/>
    </row>
    <row r="400" spans="1:6" s="3" customFormat="1">
      <c r="A400" s="1"/>
      <c r="B400" s="1"/>
      <c r="C400" s="1"/>
      <c r="D400" s="1"/>
      <c r="E400" s="1"/>
      <c r="F400" s="1"/>
    </row>
    <row r="401" spans="1:6" s="3" customFormat="1">
      <c r="A401" s="1"/>
      <c r="B401" s="1"/>
      <c r="C401" s="1"/>
      <c r="D401" s="1"/>
      <c r="E401" s="1"/>
      <c r="F401" s="1"/>
    </row>
    <row r="402" spans="1:6" s="3" customFormat="1">
      <c r="A402" s="1"/>
      <c r="B402" s="1"/>
      <c r="C402" s="1"/>
      <c r="D402" s="1"/>
      <c r="E402" s="1"/>
      <c r="F402" s="1"/>
    </row>
    <row r="403" spans="1:6" s="3" customFormat="1">
      <c r="A403" s="1"/>
      <c r="B403" s="1"/>
      <c r="C403" s="1"/>
      <c r="D403" s="1"/>
      <c r="E403" s="1"/>
      <c r="F403" s="1"/>
    </row>
    <row r="404" spans="1:6" s="3" customFormat="1">
      <c r="A404" s="1"/>
      <c r="B404" s="1"/>
      <c r="C404" s="1"/>
      <c r="D404" s="1"/>
      <c r="E404" s="1"/>
      <c r="F404" s="1"/>
    </row>
    <row r="405" spans="1:6" s="3" customFormat="1">
      <c r="A405" s="1"/>
      <c r="B405" s="1"/>
      <c r="C405" s="1"/>
      <c r="D405" s="1"/>
      <c r="E405" s="1"/>
      <c r="F405" s="1"/>
    </row>
    <row r="406" spans="1:6" s="3" customFormat="1">
      <c r="A406" s="1"/>
      <c r="B406" s="1"/>
      <c r="C406" s="1"/>
      <c r="D406" s="1"/>
      <c r="E406" s="1"/>
      <c r="F406" s="1"/>
    </row>
    <row r="407" spans="1:6" s="3" customFormat="1">
      <c r="A407" s="1"/>
      <c r="B407" s="1"/>
      <c r="C407" s="1"/>
      <c r="D407" s="1"/>
      <c r="E407" s="1"/>
      <c r="F407" s="1"/>
    </row>
    <row r="408" spans="1:6" s="3" customFormat="1">
      <c r="A408" s="1"/>
      <c r="B408" s="1"/>
      <c r="C408" s="1"/>
      <c r="D408" s="1"/>
      <c r="E408" s="1"/>
      <c r="F408" s="1"/>
    </row>
    <row r="409" spans="1:6" s="3" customFormat="1">
      <c r="A409" s="1"/>
      <c r="B409" s="1"/>
      <c r="C409" s="1"/>
      <c r="D409" s="1"/>
      <c r="E409" s="1"/>
      <c r="F409" s="1"/>
    </row>
    <row r="410" spans="1:6" s="3" customFormat="1">
      <c r="A410" s="1"/>
      <c r="B410" s="1"/>
      <c r="C410" s="1"/>
      <c r="D410" s="1"/>
      <c r="E410" s="1"/>
      <c r="F410" s="1"/>
    </row>
    <row r="411" spans="1:6" s="3" customFormat="1">
      <c r="A411" s="1"/>
      <c r="B411" s="1"/>
      <c r="C411" s="1"/>
      <c r="D411" s="1"/>
      <c r="E411" s="1"/>
      <c r="F411" s="1"/>
    </row>
    <row r="412" spans="1:6" s="3" customFormat="1">
      <c r="A412" s="1"/>
      <c r="B412" s="1"/>
      <c r="C412" s="1"/>
      <c r="D412" s="1"/>
      <c r="E412" s="1"/>
      <c r="F412" s="1"/>
    </row>
    <row r="413" spans="1:6" s="3" customFormat="1">
      <c r="A413" s="1"/>
      <c r="B413" s="1"/>
      <c r="C413" s="1"/>
      <c r="D413" s="1"/>
      <c r="E413" s="1"/>
      <c r="F413" s="1"/>
    </row>
    <row r="414" spans="1:6" s="3" customFormat="1">
      <c r="A414" s="1"/>
      <c r="B414" s="1"/>
      <c r="C414" s="1"/>
      <c r="D414" s="1"/>
      <c r="E414" s="1"/>
      <c r="F414" s="1"/>
    </row>
    <row r="415" spans="1:6" s="3" customFormat="1">
      <c r="A415" s="1"/>
      <c r="B415" s="1"/>
      <c r="C415" s="1"/>
      <c r="D415" s="1"/>
      <c r="E415" s="1"/>
      <c r="F415" s="1"/>
    </row>
    <row r="416" spans="1:6" s="3" customFormat="1">
      <c r="A416" s="1"/>
      <c r="B416" s="1"/>
      <c r="C416" s="1"/>
      <c r="D416" s="1"/>
      <c r="E416" s="1"/>
      <c r="F416" s="1"/>
    </row>
    <row r="417" spans="1:62" s="3" customFormat="1">
      <c r="A417" s="1"/>
      <c r="B417" s="1"/>
      <c r="C417" s="1"/>
      <c r="D417" s="1"/>
      <c r="E417" s="1"/>
      <c r="F417" s="1"/>
    </row>
    <row r="418" spans="1:62" s="3" customFormat="1">
      <c r="A418" s="1"/>
      <c r="B418" s="1"/>
      <c r="C418" s="1"/>
      <c r="D418" s="1"/>
      <c r="E418" s="1"/>
      <c r="F418" s="1"/>
    </row>
    <row r="419" spans="1:62" s="3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62" s="3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62" s="3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62" s="3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</row>
    <row r="423" spans="1:62" s="3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</row>
    <row r="424" spans="1:62" s="3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</row>
    <row r="425" spans="1:62" s="3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</row>
    <row r="426" spans="1:62" s="3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</row>
  </sheetData>
  <mergeCells count="9">
    <mergeCell ref="A82:D82"/>
    <mergeCell ref="A2:F2"/>
    <mergeCell ref="B7:B8"/>
    <mergeCell ref="D7:D8"/>
    <mergeCell ref="A1:F1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Բացատրագիր</vt:lpstr>
      <vt:lpstr>Ամփոփ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2026-05-13T07:49:14Z</dcterms:modified>
</cp:coreProperties>
</file>